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83739B55-013E-4EB0-ABE5-0D2CF166EB2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5" i="13"/>
  <c r="J40" i="13"/>
  <c r="J30" i="13"/>
  <c r="J29" i="13"/>
  <c r="J26" i="13"/>
  <c r="J22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J40" i="11" s="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59" i="15" l="1"/>
  <c r="J43" i="15"/>
  <c r="J35" i="15"/>
  <c r="J38" i="15"/>
  <c r="Q61" i="12"/>
  <c r="H58" i="15"/>
  <c r="H54" i="15"/>
  <c r="H50" i="15"/>
  <c r="H46" i="15"/>
  <c r="H42" i="15"/>
  <c r="H38" i="15"/>
  <c r="H34" i="15"/>
  <c r="H30" i="15"/>
  <c r="H26" i="15"/>
  <c r="H22" i="15"/>
  <c r="H18" i="15"/>
  <c r="H14" i="15"/>
  <c r="J27" i="15"/>
  <c r="J58" i="11"/>
  <c r="E58" i="15"/>
  <c r="J58" i="15" s="1"/>
  <c r="J46" i="11"/>
  <c r="E46" i="15"/>
  <c r="J46" i="15" s="1"/>
  <c r="J34" i="11"/>
  <c r="E34" i="15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22" i="15" s="1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J25" i="15" s="1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J68" i="14"/>
  <c r="P65" i="14"/>
  <c r="I61" i="11"/>
  <c r="I64" i="11"/>
  <c r="C68" i="14"/>
  <c r="G70" i="14"/>
  <c r="J58" i="13"/>
  <c r="I70" i="14"/>
  <c r="M70" i="14"/>
  <c r="H68" i="14"/>
  <c r="J59" i="11"/>
  <c r="Q64" i="14"/>
  <c r="H65" i="14" s="1"/>
  <c r="J39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19" i="15"/>
  <c r="J34" i="15"/>
  <c r="J27" i="11"/>
  <c r="J19" i="11"/>
  <c r="J51" i="15"/>
  <c r="J50" i="15"/>
  <c r="J17" i="15"/>
  <c r="J26" i="15"/>
  <c r="J23" i="15"/>
  <c r="J30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4" i="15" l="1"/>
  <c r="J48" i="15"/>
  <c r="J33" i="15"/>
  <c r="G64" i="15"/>
  <c r="P68" i="14"/>
  <c r="H67" i="15"/>
  <c r="G67" i="15"/>
  <c r="J40" i="15"/>
  <c r="J28" i="15"/>
  <c r="J37" i="15"/>
  <c r="H64" i="15"/>
  <c r="I61" i="15"/>
  <c r="I70" i="15" s="1"/>
  <c r="J13" i="15"/>
  <c r="O71" i="14"/>
  <c r="H62" i="14"/>
  <c r="E67" i="15"/>
  <c r="H61" i="15"/>
  <c r="P62" i="14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I68" i="13"/>
  <c r="G70" i="11"/>
  <c r="M62" i="14"/>
  <c r="I70" i="13"/>
  <c r="F68" i="13"/>
  <c r="P71" i="14"/>
  <c r="J65" i="14"/>
  <c r="F68" i="11"/>
  <c r="M71" i="14"/>
  <c r="N62" i="14"/>
  <c r="I65" i="13"/>
  <c r="F70" i="13"/>
  <c r="J62" i="14"/>
  <c r="H70" i="15"/>
  <c r="F62" i="14"/>
  <c r="F70" i="11"/>
  <c r="C65" i="14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2" i="13" l="1"/>
  <c r="J64" i="15"/>
  <c r="G65" i="15" s="1"/>
  <c r="G68" i="11"/>
  <c r="H65" i="11"/>
  <c r="I68" i="11"/>
  <c r="J61" i="15"/>
  <c r="J70" i="15" s="1"/>
  <c r="G71" i="15" s="1"/>
  <c r="J67" i="15"/>
  <c r="E68" i="15" s="1"/>
  <c r="I68" i="15"/>
  <c r="H68" i="15"/>
  <c r="I71" i="13"/>
  <c r="Q61" i="1"/>
  <c r="G62" i="13"/>
  <c r="G68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1"/>
  <c r="Q67" i="1"/>
  <c r="I65" i="15"/>
  <c r="E65" i="15"/>
  <c r="E62" i="11"/>
  <c r="J70" i="11"/>
  <c r="E71" i="11" s="1"/>
  <c r="F62" i="11"/>
  <c r="Q64" i="1"/>
  <c r="F65" i="11"/>
  <c r="F65" i="15"/>
  <c r="F68" i="15"/>
  <c r="H62" i="13"/>
  <c r="E65" i="11"/>
  <c r="I62" i="15"/>
  <c r="E62" i="13"/>
  <c r="H71" i="13"/>
  <c r="B16" i="14"/>
  <c r="A15" i="14"/>
  <c r="H65" i="15" l="1"/>
  <c r="H71" i="15"/>
  <c r="E62" i="15"/>
  <c r="I71" i="15"/>
  <c r="G62" i="15"/>
  <c r="F62" i="15"/>
  <c r="H62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R160" i="4"/>
  <c r="K198" i="4"/>
  <c r="H201" i="4"/>
  <c r="R152" i="4"/>
  <c r="R176" i="4"/>
  <c r="R184" i="4"/>
  <c r="R192" i="4"/>
  <c r="F198" i="4"/>
  <c r="F207" i="4" s="1"/>
  <c r="O198" i="4"/>
  <c r="O207" i="4" s="1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P207" i="4" s="1"/>
  <c r="H198" i="4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K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D136" i="4"/>
  <c r="C136" i="4"/>
  <c r="N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P142" i="4"/>
  <c r="D142" i="4"/>
  <c r="C142" i="4"/>
  <c r="H136" i="4"/>
  <c r="H142" i="4"/>
  <c r="N142" i="4"/>
  <c r="P136" i="4"/>
  <c r="F136" i="4"/>
  <c r="F142" i="4"/>
  <c r="L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2" i="4"/>
  <c r="F205" i="4"/>
  <c r="O202" i="4"/>
  <c r="L202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C199" i="4" l="1"/>
  <c r="P202" i="4"/>
  <c r="J202" i="4"/>
  <c r="D202" i="4"/>
  <c r="E202" i="4"/>
  <c r="K199" i="4"/>
  <c r="F202" i="4"/>
  <c r="N202" i="4"/>
  <c r="M202" i="4"/>
  <c r="H202" i="4"/>
  <c r="G202" i="4"/>
  <c r="K202" i="4"/>
  <c r="J205" i="4"/>
  <c r="Q202" i="4"/>
  <c r="P205" i="4"/>
  <c r="I205" i="4"/>
  <c r="H205" i="4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<sst xmlns="http://schemas.openxmlformats.org/spreadsheetml/2006/main" count="270" uniqueCount="73">
  <si>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</si>
  <si>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</si>
  <si>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</si>
  <si>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</si>
  <si>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</si>
  <si>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</si>
  <si>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</si>
  <si>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</si>
  <si>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</si>
  <si>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</si>
  <si>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</si>
  <si>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</si>
  <si>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</si>
  <si>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</si>
  <si>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</si>
  <si>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</si>
  <si>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</si>
  <si>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</si>
  <si>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</si>
  <si>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</si>
  <si>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</si>
  <si>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</si>
  <si>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</si>
  <si>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</si>
  <si>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</si>
  <si>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</si>
  <si>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</si>
  <si>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</si>
  <si>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</si>
  <si>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</si>
  <si>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</si>
  <si>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</si>
  <si>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</si>
  <si>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</si>
  <si>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</si>
  <si>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</si>
  <si>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</si>
  <si>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</si>
  <si>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</si>
  <si>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</si>
  <si>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</si>
  <si>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</si>
  <si>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</si>
  <si>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</si>
  <si>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</si>
  <si>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</si>
  <si>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</si>
  <si>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</si>
  <si>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</si>
  <si>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</si>
  <si>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</si>
  <si>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</si>
  <si>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</si>
  <si>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</si>
  <si>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</si>
  <si>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</si>
  <si>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</si>
  <si>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Whiteville</t>
  </si>
  <si>
    <t>N/A</t>
  </si>
  <si>
    <t>The Traffic Group, Inc</t>
  </si>
  <si>
    <t>SR 1459 (Midway Road)</t>
  </si>
  <si>
    <t>at RR Crossing #629278V</t>
  </si>
  <si>
    <t>629278V</t>
  </si>
  <si>
    <t>36 MPH</t>
  </si>
  <si>
    <t>6 MPH</t>
  </si>
  <si>
    <t>25 MPH (O)</t>
  </si>
  <si>
    <t>35 MPH</t>
  </si>
  <si>
    <t>22 MPH</t>
  </si>
  <si>
    <t>16-25 MPH</t>
  </si>
  <si>
    <t>26 MPH</t>
  </si>
  <si>
    <t>21 MPH</t>
  </si>
  <si>
    <t>25 MPH</t>
  </si>
  <si>
    <t>1032-2218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</si>
</sst>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9">
        <v>6</v>
      </c>
      <c r="C1" s="89"/>
      <c r="D1" s="89"/>
      <c r="E1" s="8"/>
      <c r="F1" s="73" t="s">
        <v>35</v>
      </c>
      <c r="G1" s="73"/>
      <c r="H1" s="90" t="s">
        <v>65</v>
      </c>
      <c r="I1" s="90"/>
      <c r="J1" s="8"/>
      <c r="K1" s="8"/>
      <c r="L1" s="73" t="s">
        <v>11</v>
      </c>
      <c r="M1" s="73"/>
      <c r="N1" s="73"/>
      <c r="O1" s="85" t="s">
        <v>59</v>
      </c>
      <c r="P1" s="85"/>
      <c r="Q1" s="85"/>
      <c r="R1" s="85"/>
    </row>
    <row r="2" spans="1:18" x14ac:dyDescent="0.2">
      <c r="A2" s="7" t="s">
        <v>2</v>
      </c>
      <c r="B2" s="85" t="s">
        <v>56</v>
      </c>
      <c r="C2" s="85"/>
      <c r="D2" s="85"/>
      <c r="E2" s="9"/>
      <c r="F2" s="73" t="s">
        <v>36</v>
      </c>
      <c r="G2" s="73"/>
      <c r="H2" s="91"/>
      <c r="I2" s="91"/>
      <c r="J2" s="9"/>
      <c r="K2" s="9"/>
      <c r="L2" s="73" t="s">
        <v>0</v>
      </c>
      <c r="M2" s="73"/>
      <c r="N2" s="73"/>
      <c r="O2" s="86" t="s">
        <v>72</v>
      </c>
      <c r="P2" s="86"/>
      <c r="Q2" s="86"/>
      <c r="R2" s="86"/>
    </row>
    <row r="3" spans="1:18" x14ac:dyDescent="0.2">
      <c r="A3" s="7" t="s">
        <v>3</v>
      </c>
      <c r="B3" s="86" t="s">
        <v>57</v>
      </c>
      <c r="C3" s="86"/>
      <c r="D3" s="8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6" t="s">
        <v>61</v>
      </c>
      <c r="P3" s="86"/>
      <c r="Q3" s="86"/>
      <c r="R3" s="86"/>
    </row>
    <row r="4" spans="1:18" x14ac:dyDescent="0.2">
      <c r="A4" s="7" t="s">
        <v>9</v>
      </c>
      <c r="B4" s="86" t="s">
        <v>60</v>
      </c>
      <c r="C4" s="86"/>
      <c r="D4" s="86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6" t="s">
        <v>62</v>
      </c>
      <c r="P4" s="86"/>
      <c r="Q4" s="86"/>
      <c r="R4" s="86"/>
    </row>
    <row r="5" spans="1:18" x14ac:dyDescent="0.2">
      <c r="A5" s="7" t="s">
        <v>10</v>
      </c>
      <c r="B5" s="92" t="s">
        <v>58</v>
      </c>
      <c r="C5" s="92"/>
      <c r="D5" s="9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7">
        <v>43530</v>
      </c>
      <c r="Q6" s="87"/>
      <c r="R6" s="87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88">
        <v>0</v>
      </c>
      <c r="Q7" s="88"/>
      <c r="R7" s="88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4" t="s">
        <v>7</v>
      </c>
      <c r="G11" s="84"/>
      <c r="H11" s="84"/>
      <c r="I11" s="56"/>
      <c r="J11" s="84" t="s">
        <v>8</v>
      </c>
      <c r="K11" s="84"/>
      <c r="L11" s="84"/>
      <c r="M11" s="56"/>
      <c r="N11" s="84" t="s">
        <v>38</v>
      </c>
      <c r="O11" s="84"/>
      <c r="P11" s="84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67</v>
      </c>
      <c r="G13" s="74"/>
      <c r="H13" s="74"/>
      <c r="J13" s="74" t="s">
        <v>70</v>
      </c>
      <c r="K13" s="74"/>
      <c r="L13" s="74"/>
      <c r="N13" s="74" t="s">
        <v>70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67</v>
      </c>
      <c r="G14" s="74"/>
      <c r="H14" s="74"/>
      <c r="J14" s="75" t="s">
        <v>67</v>
      </c>
      <c r="K14" s="75"/>
      <c r="L14" s="75"/>
      <c r="N14" s="75" t="s">
        <v>67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68</v>
      </c>
      <c r="G15" s="74"/>
      <c r="H15" s="74"/>
      <c r="J15" s="74" t="s">
        <v>68</v>
      </c>
      <c r="K15" s="74"/>
      <c r="L15" s="74"/>
      <c r="N15" s="74" t="s">
        <v>68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4" t="s">
        <v>63</v>
      </c>
      <c r="G16" s="74"/>
      <c r="H16" s="74"/>
      <c r="J16" s="75" t="s">
        <v>66</v>
      </c>
      <c r="K16" s="75"/>
      <c r="L16" s="75"/>
      <c r="N16" s="74" t="s">
        <v>63</v>
      </c>
      <c r="O16" s="74"/>
      <c r="P16" s="74"/>
    </row>
    <row r="17" spans="1:18" x14ac:dyDescent="0.2">
      <c r="A17" s="73" t="s">
        <v>43</v>
      </c>
      <c r="B17" s="73"/>
      <c r="C17" s="73"/>
      <c r="D17" s="73"/>
      <c r="E17" s="73"/>
      <c r="F17" s="74" t="s">
        <v>64</v>
      </c>
      <c r="G17" s="74"/>
      <c r="H17" s="74"/>
      <c r="J17" s="75" t="s">
        <v>64</v>
      </c>
      <c r="K17" s="75"/>
      <c r="L17" s="75"/>
      <c r="N17" s="74" t="s">
        <v>64</v>
      </c>
      <c r="O17" s="74"/>
      <c r="P17" s="74"/>
    </row>
    <row r="18" spans="1:18" x14ac:dyDescent="0.2">
      <c r="A18" s="73" t="s">
        <v>44</v>
      </c>
      <c r="B18" s="73"/>
      <c r="C18" s="73"/>
      <c r="D18" s="73"/>
      <c r="E18" s="73"/>
      <c r="F18" s="74" t="s">
        <v>69</v>
      </c>
      <c r="G18" s="74"/>
      <c r="H18" s="74"/>
      <c r="J18" s="75" t="s">
        <v>71</v>
      </c>
      <c r="K18" s="75"/>
      <c r="L18" s="75"/>
      <c r="N18" s="75" t="s">
        <v>69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112">
        <v>0.22</v>
      </c>
      <c r="G19" s="112"/>
      <c r="H19" s="112"/>
      <c r="J19" s="113">
        <v>0.18</v>
      </c>
      <c r="K19" s="113"/>
      <c r="L19" s="113"/>
      <c r="N19" s="113">
        <v>0.19900000000000001</v>
      </c>
      <c r="O19" s="113"/>
      <c r="P19" s="113"/>
    </row>
    <row r="20" spans="1:18" ht="13.5" thickBot="1" x14ac:dyDescent="0.25">
      <c r="R20" s="9"/>
    </row>
    <row r="21" spans="1:18" x14ac:dyDescent="0.2">
      <c r="A21" s="78" t="s">
        <v>14</v>
      </c>
      <c r="B21" s="82" t="s">
        <v>18</v>
      </c>
      <c r="C21" s="78" t="s">
        <v>53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1</v>
      </c>
      <c r="F23" s="18">
        <v>3</v>
      </c>
      <c r="G23" s="18">
        <v>5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9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1</v>
      </c>
      <c r="F24" s="18">
        <v>0</v>
      </c>
      <c r="G24" s="18">
        <v>1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2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1</v>
      </c>
      <c r="G26" s="18">
        <v>0</v>
      </c>
      <c r="H26" s="18">
        <v>1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2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1</v>
      </c>
      <c r="G27" s="18">
        <v>1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1</v>
      </c>
      <c r="D28" s="18">
        <v>1</v>
      </c>
      <c r="E28" s="18">
        <v>3</v>
      </c>
      <c r="F28" s="18">
        <v>6</v>
      </c>
      <c r="G28" s="18">
        <v>3</v>
      </c>
      <c r="H28" s="18">
        <v>1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15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0</v>
      </c>
      <c r="E29" s="18">
        <v>3</v>
      </c>
      <c r="F29" s="18">
        <v>9</v>
      </c>
      <c r="G29" s="18">
        <v>8</v>
      </c>
      <c r="H29" s="18">
        <v>2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22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1</v>
      </c>
      <c r="D30" s="18">
        <v>1</v>
      </c>
      <c r="E30" s="18">
        <v>5</v>
      </c>
      <c r="F30" s="18">
        <v>20</v>
      </c>
      <c r="G30" s="18">
        <v>22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49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0</v>
      </c>
      <c r="E31" s="18">
        <v>9</v>
      </c>
      <c r="F31" s="18">
        <v>11</v>
      </c>
      <c r="G31" s="18">
        <v>14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34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0</v>
      </c>
      <c r="E32" s="18">
        <v>7</v>
      </c>
      <c r="F32" s="18">
        <v>13</v>
      </c>
      <c r="G32" s="18">
        <v>5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25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2</v>
      </c>
      <c r="E33" s="18">
        <v>5</v>
      </c>
      <c r="F33" s="18">
        <v>9</v>
      </c>
      <c r="G33" s="18">
        <v>8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24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1</v>
      </c>
      <c r="D34" s="18">
        <v>3</v>
      </c>
      <c r="E34" s="18">
        <v>7</v>
      </c>
      <c r="F34" s="18">
        <v>18</v>
      </c>
      <c r="G34" s="18">
        <v>5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34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2</v>
      </c>
      <c r="D35" s="18">
        <v>5</v>
      </c>
      <c r="E35" s="18">
        <v>10</v>
      </c>
      <c r="F35" s="18">
        <v>15</v>
      </c>
      <c r="G35" s="18">
        <v>4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36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1</v>
      </c>
      <c r="D36" s="18">
        <v>3</v>
      </c>
      <c r="E36" s="18">
        <v>11</v>
      </c>
      <c r="F36" s="18">
        <v>21</v>
      </c>
      <c r="G36" s="18">
        <v>6</v>
      </c>
      <c r="H36" s="18">
        <v>1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43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3</v>
      </c>
      <c r="D37" s="18">
        <v>0</v>
      </c>
      <c r="E37" s="18">
        <v>20</v>
      </c>
      <c r="F37" s="18">
        <v>23</v>
      </c>
      <c r="G37" s="18">
        <v>6</v>
      </c>
      <c r="H37" s="18">
        <v>0</v>
      </c>
      <c r="I37" s="18">
        <v>1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53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4</v>
      </c>
      <c r="E38" s="18">
        <v>10</v>
      </c>
      <c r="F38" s="18">
        <v>22</v>
      </c>
      <c r="G38" s="18">
        <v>4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40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1</v>
      </c>
      <c r="E39" s="18">
        <v>12</v>
      </c>
      <c r="F39" s="18">
        <v>21</v>
      </c>
      <c r="G39" s="18">
        <v>6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40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0</v>
      </c>
      <c r="D40" s="18">
        <v>3</v>
      </c>
      <c r="E40" s="18">
        <v>19</v>
      </c>
      <c r="F40" s="18">
        <v>36</v>
      </c>
      <c r="G40" s="18">
        <v>9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67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1</v>
      </c>
      <c r="D41" s="18">
        <v>3</v>
      </c>
      <c r="E41" s="18">
        <v>12</v>
      </c>
      <c r="F41" s="18">
        <v>23</v>
      </c>
      <c r="G41" s="18">
        <v>6</v>
      </c>
      <c r="H41" s="18">
        <v>1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46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1</v>
      </c>
      <c r="E42" s="18">
        <v>10</v>
      </c>
      <c r="F42" s="18">
        <v>13</v>
      </c>
      <c r="G42" s="18">
        <v>8</v>
      </c>
      <c r="H42" s="18">
        <v>2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34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4</v>
      </c>
      <c r="F43" s="18">
        <v>11</v>
      </c>
      <c r="G43" s="18">
        <v>6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21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1</v>
      </c>
      <c r="E44" s="18">
        <v>3</v>
      </c>
      <c r="F44" s="18">
        <v>9</v>
      </c>
      <c r="G44" s="18">
        <v>4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17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1</v>
      </c>
      <c r="E45" s="18">
        <v>5</v>
      </c>
      <c r="F45" s="18">
        <v>8</v>
      </c>
      <c r="G45" s="18">
        <v>5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19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2</v>
      </c>
      <c r="G46" s="21">
        <v>2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4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3</v>
      </c>
      <c r="G47" s="18">
        <v>1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4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3</v>
      </c>
      <c r="G48" s="18">
        <v>1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4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1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2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2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6</v>
      </c>
      <c r="G52" s="21">
        <v>3</v>
      </c>
      <c r="H52" s="21">
        <v>1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10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3</v>
      </c>
      <c r="F53" s="18">
        <v>11</v>
      </c>
      <c r="G53" s="18">
        <v>8</v>
      </c>
      <c r="H53" s="18">
        <v>2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24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</v>
      </c>
      <c r="D54" s="18">
        <v>0</v>
      </c>
      <c r="E54" s="18">
        <v>7</v>
      </c>
      <c r="F54" s="18">
        <v>27</v>
      </c>
      <c r="G54" s="18">
        <v>14</v>
      </c>
      <c r="H54" s="18">
        <v>1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50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1</v>
      </c>
      <c r="D55" s="18">
        <v>3</v>
      </c>
      <c r="E55" s="18">
        <v>7</v>
      </c>
      <c r="F55" s="18">
        <v>21</v>
      </c>
      <c r="G55" s="18">
        <v>7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39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0</v>
      </c>
      <c r="D56" s="18">
        <v>5</v>
      </c>
      <c r="E56" s="18">
        <v>7</v>
      </c>
      <c r="F56" s="18">
        <v>6</v>
      </c>
      <c r="G56" s="18">
        <v>7</v>
      </c>
      <c r="H56" s="18">
        <v>1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26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0</v>
      </c>
      <c r="D57" s="18">
        <v>1</v>
      </c>
      <c r="E57" s="18">
        <v>10</v>
      </c>
      <c r="F57" s="18">
        <v>11</v>
      </c>
      <c r="G57" s="18">
        <v>7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29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1</v>
      </c>
      <c r="E58" s="21">
        <v>5</v>
      </c>
      <c r="F58" s="21">
        <v>17</v>
      </c>
      <c r="G58" s="21">
        <v>5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28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3</v>
      </c>
      <c r="E59" s="18">
        <v>15</v>
      </c>
      <c r="F59" s="18">
        <v>16</v>
      </c>
      <c r="G59" s="18">
        <v>5</v>
      </c>
      <c r="H59" s="18">
        <v>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40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0</v>
      </c>
      <c r="D60" s="18">
        <v>3</v>
      </c>
      <c r="E60" s="18">
        <v>12</v>
      </c>
      <c r="F60" s="18">
        <v>17</v>
      </c>
      <c r="G60" s="18">
        <v>12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44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5</v>
      </c>
      <c r="E61" s="18">
        <v>15</v>
      </c>
      <c r="F61" s="18">
        <v>21</v>
      </c>
      <c r="G61" s="18">
        <v>5</v>
      </c>
      <c r="H61" s="18">
        <v>1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47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1</v>
      </c>
      <c r="D62" s="18">
        <v>5</v>
      </c>
      <c r="E62" s="18">
        <v>8</v>
      </c>
      <c r="F62" s="18">
        <v>16</v>
      </c>
      <c r="G62" s="18">
        <v>7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37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0</v>
      </c>
      <c r="D63" s="18">
        <v>5</v>
      </c>
      <c r="E63" s="18">
        <v>10</v>
      </c>
      <c r="F63" s="18">
        <v>23</v>
      </c>
      <c r="G63" s="18">
        <v>3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41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0</v>
      </c>
      <c r="D64" s="21">
        <v>3</v>
      </c>
      <c r="E64" s="21">
        <v>19</v>
      </c>
      <c r="F64" s="21">
        <v>34</v>
      </c>
      <c r="G64" s="21">
        <v>9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65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1</v>
      </c>
      <c r="E65" s="18">
        <v>19</v>
      </c>
      <c r="F65" s="18">
        <v>28</v>
      </c>
      <c r="G65" s="18">
        <v>8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56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0</v>
      </c>
      <c r="E66" s="18">
        <v>5</v>
      </c>
      <c r="F66" s="18">
        <v>14</v>
      </c>
      <c r="G66" s="18">
        <v>5</v>
      </c>
      <c r="H66" s="18">
        <v>3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27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3</v>
      </c>
      <c r="F67" s="18">
        <v>11</v>
      </c>
      <c r="G67" s="18">
        <v>4</v>
      </c>
      <c r="H67" s="18">
        <v>1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19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0</v>
      </c>
      <c r="E68" s="18">
        <v>4</v>
      </c>
      <c r="F68" s="18">
        <v>14</v>
      </c>
      <c r="G68" s="18">
        <v>2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20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2</v>
      </c>
      <c r="E69" s="18">
        <v>1</v>
      </c>
      <c r="F69" s="18">
        <v>9</v>
      </c>
      <c r="G69" s="18">
        <v>3</v>
      </c>
      <c r="H69" s="18">
        <v>2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17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0</v>
      </c>
      <c r="F70" s="26">
        <v>5</v>
      </c>
      <c r="G70" s="26">
        <v>1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6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6" t="s">
        <v>5</v>
      </c>
      <c r="B72" s="77"/>
      <c r="C72" s="31">
        <f>SUM(C23:C70)</f>
        <v>13</v>
      </c>
      <c r="D72" s="31">
        <f t="shared" ref="D72:R72" si="3">SUM(D23:D70)</f>
        <v>66</v>
      </c>
      <c r="E72" s="31">
        <f t="shared" ref="E72" si="4">SUM(E23:E70)</f>
        <v>307</v>
      </c>
      <c r="F72" s="31">
        <f t="shared" ref="F72" si="5">SUM(F23:F70)</f>
        <v>609</v>
      </c>
      <c r="G72" s="31">
        <f t="shared" ref="G72" si="6">SUM(G23:G70)</f>
        <v>257</v>
      </c>
      <c r="H72" s="31">
        <f t="shared" ref="H72:I72" si="7">SUM(H23:H70)</f>
        <v>22</v>
      </c>
      <c r="I72" s="31">
        <f t="shared" si="7"/>
        <v>1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1275</v>
      </c>
    </row>
    <row r="73" spans="1:18" s="32" customFormat="1" x14ac:dyDescent="0.2">
      <c r="A73" s="76" t="s">
        <v>6</v>
      </c>
      <c r="B73" s="77"/>
      <c r="C73" s="33">
        <f>C72/R72</f>
        <v>1.019607843137255E-2</v>
      </c>
      <c r="D73" s="33">
        <f>D72/R72</f>
        <v>5.1764705882352942E-2</v>
      </c>
      <c r="E73" s="33">
        <f>E72/R72</f>
        <v>0.2407843137254902</v>
      </c>
      <c r="F73" s="33">
        <f>F72/R72</f>
        <v>0.47764705882352942</v>
      </c>
      <c r="G73" s="33">
        <f>G72/R72</f>
        <v>0.20156862745098039</v>
      </c>
      <c r="H73" s="33">
        <f>H72/R72</f>
        <v>1.7254901960784313E-2</v>
      </c>
      <c r="I73" s="33">
        <f>I72/R72</f>
        <v>7.8431372549019605E-4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6" t="s">
        <v>15</v>
      </c>
      <c r="B75" s="77"/>
      <c r="C75" s="31">
        <f>SUM(C23:C46)</f>
        <v>10</v>
      </c>
      <c r="D75" s="31">
        <f t="shared" ref="D75:R75" si="16">SUM(D23:D46)</f>
        <v>29</v>
      </c>
      <c r="E75" s="31">
        <f t="shared" si="16"/>
        <v>157</v>
      </c>
      <c r="F75" s="31">
        <f t="shared" si="16"/>
        <v>295</v>
      </c>
      <c r="G75" s="31">
        <f t="shared" si="16"/>
        <v>138</v>
      </c>
      <c r="H75" s="31">
        <f t="shared" si="16"/>
        <v>8</v>
      </c>
      <c r="I75" s="31">
        <f t="shared" ref="I75" si="17">SUM(I23:I46)</f>
        <v>1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638</v>
      </c>
    </row>
    <row r="76" spans="1:18" s="32" customFormat="1" x14ac:dyDescent="0.2">
      <c r="A76" s="76" t="s">
        <v>6</v>
      </c>
      <c r="B76" s="77"/>
      <c r="C76" s="33">
        <f>C75/R75</f>
        <v>1.5673981191222569E-2</v>
      </c>
      <c r="D76" s="33">
        <f>D75/R75</f>
        <v>4.5454545454545456E-2</v>
      </c>
      <c r="E76" s="33">
        <f>E75/R75</f>
        <v>0.24608150470219436</v>
      </c>
      <c r="F76" s="33">
        <f>F75/R75</f>
        <v>0.46238244514106586</v>
      </c>
      <c r="G76" s="33">
        <f>G75/R75</f>
        <v>0.21630094043887146</v>
      </c>
      <c r="H76" s="33">
        <f>H75/R75</f>
        <v>1.2539184952978056E-2</v>
      </c>
      <c r="I76" s="33">
        <f>I75/R75</f>
        <v>1.567398119122257E-3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6" t="s">
        <v>16</v>
      </c>
      <c r="B78" s="77"/>
      <c r="C78" s="31">
        <f>SUM(C47:C70)</f>
        <v>3</v>
      </c>
      <c r="D78" s="31">
        <f t="shared" ref="D78:R78" si="18">SUM(D47:D70)</f>
        <v>37</v>
      </c>
      <c r="E78" s="31">
        <f t="shared" si="18"/>
        <v>150</v>
      </c>
      <c r="F78" s="31">
        <f t="shared" si="18"/>
        <v>314</v>
      </c>
      <c r="G78" s="31">
        <f t="shared" si="18"/>
        <v>119</v>
      </c>
      <c r="H78" s="31">
        <f t="shared" si="18"/>
        <v>14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637</v>
      </c>
    </row>
    <row r="79" spans="1:18" s="32" customFormat="1" x14ac:dyDescent="0.2">
      <c r="A79" s="76" t="s">
        <v>6</v>
      </c>
      <c r="B79" s="77"/>
      <c r="C79" s="33">
        <f>C78/R78</f>
        <v>4.7095761381475663E-3</v>
      </c>
      <c r="D79" s="33">
        <f>D78/R78</f>
        <v>5.8084772370486655E-2</v>
      </c>
      <c r="E79" s="33">
        <f>E78/R78</f>
        <v>0.23547880690737832</v>
      </c>
      <c r="F79" s="33">
        <f>F78/R78</f>
        <v>0.49293563579277866</v>
      </c>
      <c r="G79" s="33">
        <f>G78/R78</f>
        <v>0.18681318681318682</v>
      </c>
      <c r="H79" s="33">
        <f>H78/R78</f>
        <v>2.197802197802198E-2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6" t="s">
        <v>17</v>
      </c>
      <c r="B81" s="77"/>
      <c r="C81" s="31">
        <f>C72/2</f>
        <v>6.5</v>
      </c>
      <c r="D81" s="31">
        <f t="shared" ref="D81:R81" si="20">D72/2</f>
        <v>33</v>
      </c>
      <c r="E81" s="31">
        <f t="shared" si="20"/>
        <v>153.5</v>
      </c>
      <c r="F81" s="31">
        <f t="shared" si="20"/>
        <v>304.5</v>
      </c>
      <c r="G81" s="31">
        <f t="shared" si="20"/>
        <v>128.5</v>
      </c>
      <c r="H81" s="31">
        <f t="shared" si="20"/>
        <v>11</v>
      </c>
      <c r="I81" s="31">
        <f t="shared" ref="I81" si="21">I72/2</f>
        <v>0.5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637.5</v>
      </c>
    </row>
    <row r="82" spans="1:18" s="32" customFormat="1" x14ac:dyDescent="0.2">
      <c r="A82" s="76" t="s">
        <v>6</v>
      </c>
      <c r="B82" s="77"/>
      <c r="C82" s="33">
        <f>C81/R81</f>
        <v>1.019607843137255E-2</v>
      </c>
      <c r="D82" s="33">
        <f>D81/R81</f>
        <v>5.1764705882352942E-2</v>
      </c>
      <c r="E82" s="33">
        <f>E81/R81</f>
        <v>0.2407843137254902</v>
      </c>
      <c r="F82" s="33">
        <f>F81/R81</f>
        <v>0.47764705882352942</v>
      </c>
      <c r="G82" s="33">
        <f>G81/R81</f>
        <v>0.20156862745098039</v>
      </c>
      <c r="H82" s="33">
        <f>H81/R81</f>
        <v>1.7254901960784313E-2</v>
      </c>
      <c r="I82" s="33">
        <f>I81/R81</f>
        <v>7.8431372549019605E-4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78" t="s">
        <v>14</v>
      </c>
      <c r="B84" s="82" t="s">
        <v>18</v>
      </c>
      <c r="C84" s="78" t="s">
        <v>54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3</v>
      </c>
      <c r="F86" s="18">
        <v>3</v>
      </c>
      <c r="G86" s="18">
        <v>3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9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1</v>
      </c>
      <c r="E87" s="18">
        <v>1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2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1</v>
      </c>
      <c r="F89" s="18">
        <v>2</v>
      </c>
      <c r="G89" s="18">
        <v>2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5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1</v>
      </c>
      <c r="F90" s="18">
        <v>1</v>
      </c>
      <c r="G90" s="18">
        <v>1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3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1</v>
      </c>
      <c r="F91" s="18">
        <v>5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6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1</v>
      </c>
      <c r="D92" s="18">
        <v>1</v>
      </c>
      <c r="E92" s="18">
        <v>4</v>
      </c>
      <c r="F92" s="18">
        <v>7</v>
      </c>
      <c r="G92" s="18">
        <v>3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16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4</v>
      </c>
      <c r="E93" s="18">
        <v>16</v>
      </c>
      <c r="F93" s="18">
        <v>20</v>
      </c>
      <c r="G93" s="18">
        <v>3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43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6</v>
      </c>
      <c r="E94" s="18">
        <v>10</v>
      </c>
      <c r="F94" s="18">
        <v>22</v>
      </c>
      <c r="G94" s="18">
        <v>11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49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3</v>
      </c>
      <c r="E95" s="18">
        <v>9</v>
      </c>
      <c r="F95" s="18">
        <v>16</v>
      </c>
      <c r="G95" s="18">
        <v>11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39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3</v>
      </c>
      <c r="D96" s="18">
        <v>3</v>
      </c>
      <c r="E96" s="18">
        <v>4</v>
      </c>
      <c r="F96" s="18">
        <v>17</v>
      </c>
      <c r="G96" s="18">
        <v>5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32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3</v>
      </c>
      <c r="E97" s="18">
        <v>14</v>
      </c>
      <c r="F97" s="18">
        <v>12</v>
      </c>
      <c r="G97" s="18">
        <v>4</v>
      </c>
      <c r="H97" s="18">
        <v>1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34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3</v>
      </c>
      <c r="E98" s="18">
        <v>11</v>
      </c>
      <c r="F98" s="18">
        <v>25</v>
      </c>
      <c r="G98" s="18">
        <v>5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44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</v>
      </c>
      <c r="D99" s="18">
        <v>4</v>
      </c>
      <c r="E99" s="18">
        <v>8</v>
      </c>
      <c r="F99" s="18">
        <v>30</v>
      </c>
      <c r="G99" s="18">
        <v>3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46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1</v>
      </c>
      <c r="E100" s="18">
        <v>6</v>
      </c>
      <c r="F100" s="18">
        <v>41</v>
      </c>
      <c r="G100" s="18">
        <v>9</v>
      </c>
      <c r="H100" s="18">
        <v>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58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3</v>
      </c>
      <c r="E101" s="18">
        <v>7</v>
      </c>
      <c r="F101" s="18">
        <v>27</v>
      </c>
      <c r="G101" s="18">
        <v>11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48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3</v>
      </c>
      <c r="E102" s="18">
        <v>6</v>
      </c>
      <c r="F102" s="18">
        <v>30</v>
      </c>
      <c r="G102" s="18">
        <v>14</v>
      </c>
      <c r="H102" s="18">
        <v>1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54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1</v>
      </c>
      <c r="E103" s="18">
        <v>13</v>
      </c>
      <c r="F103" s="18">
        <v>31</v>
      </c>
      <c r="G103" s="18">
        <v>21</v>
      </c>
      <c r="H103" s="18">
        <v>2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68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1</v>
      </c>
      <c r="E104" s="18">
        <v>13</v>
      </c>
      <c r="F104" s="18">
        <v>35</v>
      </c>
      <c r="G104" s="18">
        <v>9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58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1</v>
      </c>
      <c r="E105" s="18">
        <v>9</v>
      </c>
      <c r="F105" s="18">
        <v>16</v>
      </c>
      <c r="G105" s="18">
        <v>7</v>
      </c>
      <c r="H105" s="18">
        <v>2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35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2</v>
      </c>
      <c r="E106" s="18">
        <v>10</v>
      </c>
      <c r="F106" s="18">
        <v>8</v>
      </c>
      <c r="G106" s="18">
        <v>7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27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2</v>
      </c>
      <c r="E107" s="18">
        <v>5</v>
      </c>
      <c r="F107" s="18">
        <v>13</v>
      </c>
      <c r="G107" s="18">
        <v>2</v>
      </c>
      <c r="H107" s="18">
        <v>1</v>
      </c>
      <c r="I107" s="18">
        <v>1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24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4</v>
      </c>
      <c r="F108" s="18">
        <v>7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11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3</v>
      </c>
      <c r="F109" s="21">
        <v>6</v>
      </c>
      <c r="G109" s="21">
        <v>2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11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2</v>
      </c>
      <c r="F110" s="18">
        <v>4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6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1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1</v>
      </c>
      <c r="F112" s="18">
        <v>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1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1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2</v>
      </c>
      <c r="F115" s="21">
        <v>4</v>
      </c>
      <c r="G115" s="21">
        <v>0</v>
      </c>
      <c r="H115" s="21">
        <v>1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7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1</v>
      </c>
      <c r="D116" s="18">
        <v>4</v>
      </c>
      <c r="E116" s="18">
        <v>7</v>
      </c>
      <c r="F116" s="18">
        <v>5</v>
      </c>
      <c r="G116" s="18">
        <v>2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19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4</v>
      </c>
      <c r="E117" s="18">
        <v>11</v>
      </c>
      <c r="F117" s="18">
        <v>11</v>
      </c>
      <c r="G117" s="18">
        <v>10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36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8</v>
      </c>
      <c r="E118" s="18">
        <v>12</v>
      </c>
      <c r="F118" s="18">
        <v>15</v>
      </c>
      <c r="G118" s="18">
        <v>5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40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3</v>
      </c>
      <c r="E119" s="18">
        <v>10</v>
      </c>
      <c r="F119" s="18">
        <v>16</v>
      </c>
      <c r="G119" s="18">
        <v>4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33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1</v>
      </c>
      <c r="D120" s="18">
        <v>3</v>
      </c>
      <c r="E120" s="18">
        <v>11</v>
      </c>
      <c r="F120" s="18">
        <v>13</v>
      </c>
      <c r="G120" s="18">
        <v>8</v>
      </c>
      <c r="H120" s="18">
        <v>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37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2</v>
      </c>
      <c r="E121" s="21">
        <v>17</v>
      </c>
      <c r="F121" s="21">
        <v>20</v>
      </c>
      <c r="G121" s="21">
        <v>6</v>
      </c>
      <c r="H121" s="21">
        <v>1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46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1</v>
      </c>
      <c r="E122" s="18">
        <v>14</v>
      </c>
      <c r="F122" s="18">
        <v>17</v>
      </c>
      <c r="G122" s="18">
        <v>5</v>
      </c>
      <c r="H122" s="18">
        <v>1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38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2</v>
      </c>
      <c r="D123" s="18">
        <v>5</v>
      </c>
      <c r="E123" s="18">
        <v>10</v>
      </c>
      <c r="F123" s="18">
        <v>14</v>
      </c>
      <c r="G123" s="18">
        <v>5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36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1</v>
      </c>
      <c r="D124" s="18">
        <v>8</v>
      </c>
      <c r="E124" s="18">
        <v>12</v>
      </c>
      <c r="F124" s="18">
        <v>19</v>
      </c>
      <c r="G124" s="18">
        <v>5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45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0</v>
      </c>
      <c r="D125" s="18">
        <v>4</v>
      </c>
      <c r="E125" s="18">
        <v>20</v>
      </c>
      <c r="F125" s="18">
        <v>42</v>
      </c>
      <c r="G125" s="18">
        <v>9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75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2</v>
      </c>
      <c r="D126" s="18">
        <v>1</v>
      </c>
      <c r="E126" s="18">
        <v>13</v>
      </c>
      <c r="F126" s="18">
        <v>27</v>
      </c>
      <c r="G126" s="18">
        <v>10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53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3</v>
      </c>
      <c r="E127" s="21">
        <v>10</v>
      </c>
      <c r="F127" s="21">
        <v>35</v>
      </c>
      <c r="G127" s="21">
        <v>13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61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0</v>
      </c>
      <c r="D128" s="18">
        <v>1</v>
      </c>
      <c r="E128" s="18">
        <v>15</v>
      </c>
      <c r="F128" s="18">
        <v>32</v>
      </c>
      <c r="G128" s="18">
        <v>11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59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4</v>
      </c>
      <c r="E129" s="18">
        <v>14</v>
      </c>
      <c r="F129" s="18">
        <v>17</v>
      </c>
      <c r="G129" s="18">
        <v>3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38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1</v>
      </c>
      <c r="E130" s="18">
        <v>4</v>
      </c>
      <c r="F130" s="18">
        <v>12</v>
      </c>
      <c r="G130" s="18">
        <v>6</v>
      </c>
      <c r="H130" s="18">
        <v>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24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2</v>
      </c>
      <c r="E131" s="18">
        <v>6</v>
      </c>
      <c r="F131" s="18">
        <v>9</v>
      </c>
      <c r="G131" s="18">
        <v>5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22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5</v>
      </c>
      <c r="F132" s="18">
        <v>6</v>
      </c>
      <c r="G132" s="18">
        <v>3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14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3</v>
      </c>
      <c r="F133" s="26">
        <v>4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7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6" t="s">
        <v>5</v>
      </c>
      <c r="B135" s="77"/>
      <c r="C135" s="31">
        <f>SUM(C86:C133)</f>
        <v>12</v>
      </c>
      <c r="D135" s="31">
        <f t="shared" ref="D135:R135" si="26">SUM(D86:D133)</f>
        <v>97</v>
      </c>
      <c r="E135" s="31">
        <f t="shared" si="26"/>
        <v>360</v>
      </c>
      <c r="F135" s="31">
        <f t="shared" si="26"/>
        <v>698</v>
      </c>
      <c r="G135" s="31">
        <f t="shared" si="26"/>
        <v>243</v>
      </c>
      <c r="H135" s="31">
        <f t="shared" si="26"/>
        <v>13</v>
      </c>
      <c r="I135" s="31">
        <f t="shared" ref="I135" si="27">SUM(I86:I133)</f>
        <v>1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1424</v>
      </c>
    </row>
    <row r="136" spans="1:18" s="32" customFormat="1" x14ac:dyDescent="0.2">
      <c r="A136" s="76" t="s">
        <v>6</v>
      </c>
      <c r="B136" s="77"/>
      <c r="C136" s="33">
        <f>C135/R135</f>
        <v>8.4269662921348312E-3</v>
      </c>
      <c r="D136" s="33">
        <f>D135/R135</f>
        <v>6.8117977528089887E-2</v>
      </c>
      <c r="E136" s="33">
        <f>E135/R135</f>
        <v>0.25280898876404495</v>
      </c>
      <c r="F136" s="33">
        <f>F135/R135</f>
        <v>0.4901685393258427</v>
      </c>
      <c r="G136" s="33">
        <f>G135/R135</f>
        <v>0.17064606741573032</v>
      </c>
      <c r="H136" s="33">
        <f>H135/R135</f>
        <v>9.1292134831460672E-3</v>
      </c>
      <c r="I136" s="33">
        <f>I135/R135</f>
        <v>7.0224719101123594E-4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6" t="s">
        <v>15</v>
      </c>
      <c r="B138" s="77"/>
      <c r="C138" s="31">
        <f>SUM(C86:C109)</f>
        <v>5</v>
      </c>
      <c r="D138" s="31">
        <f t="shared" ref="D138:R138" si="28">SUM(D86:D109)</f>
        <v>42</v>
      </c>
      <c r="E138" s="31">
        <f t="shared" si="28"/>
        <v>159</v>
      </c>
      <c r="F138" s="31">
        <f t="shared" si="28"/>
        <v>374</v>
      </c>
      <c r="G138" s="31">
        <f t="shared" si="28"/>
        <v>133</v>
      </c>
      <c r="H138" s="31">
        <f t="shared" si="28"/>
        <v>8</v>
      </c>
      <c r="I138" s="31">
        <f t="shared" ref="I138" si="29">SUM(I86:I109)</f>
        <v>1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722</v>
      </c>
    </row>
    <row r="139" spans="1:18" s="32" customFormat="1" x14ac:dyDescent="0.2">
      <c r="A139" s="76" t="s">
        <v>6</v>
      </c>
      <c r="B139" s="77"/>
      <c r="C139" s="33">
        <f>C138/R138</f>
        <v>6.9252077562326868E-3</v>
      </c>
      <c r="D139" s="33">
        <f>D138/R138</f>
        <v>5.817174515235457E-2</v>
      </c>
      <c r="E139" s="33">
        <f>E138/R138</f>
        <v>0.22022160664819945</v>
      </c>
      <c r="F139" s="33">
        <f>F138/R138</f>
        <v>0.51800554016620504</v>
      </c>
      <c r="G139" s="33">
        <f>G138/R138</f>
        <v>0.18421052631578946</v>
      </c>
      <c r="H139" s="33">
        <f>H138/R138</f>
        <v>1.1080332409972299E-2</v>
      </c>
      <c r="I139" s="33">
        <f>I138/R138</f>
        <v>1.3850415512465374E-3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6" t="s">
        <v>16</v>
      </c>
      <c r="B141" s="77"/>
      <c r="C141" s="31">
        <f>SUM(C110:C133)</f>
        <v>7</v>
      </c>
      <c r="D141" s="31">
        <f t="shared" ref="D141:R141" si="30">SUM(D110:D133)</f>
        <v>55</v>
      </c>
      <c r="E141" s="31">
        <f t="shared" si="30"/>
        <v>201</v>
      </c>
      <c r="F141" s="31">
        <f t="shared" si="30"/>
        <v>324</v>
      </c>
      <c r="G141" s="31">
        <f t="shared" si="30"/>
        <v>110</v>
      </c>
      <c r="H141" s="31">
        <f t="shared" si="30"/>
        <v>5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702</v>
      </c>
    </row>
    <row r="142" spans="1:18" s="32" customFormat="1" x14ac:dyDescent="0.2">
      <c r="A142" s="76" t="s">
        <v>6</v>
      </c>
      <c r="B142" s="77"/>
      <c r="C142" s="33">
        <f>C141/R141</f>
        <v>9.9715099715099714E-3</v>
      </c>
      <c r="D142" s="33">
        <f>D141/R141</f>
        <v>7.8347578347578342E-2</v>
      </c>
      <c r="E142" s="33">
        <f>E141/R141</f>
        <v>0.28632478632478631</v>
      </c>
      <c r="F142" s="33">
        <f>F141/R141</f>
        <v>0.46153846153846156</v>
      </c>
      <c r="G142" s="33">
        <f>G141/R141</f>
        <v>0.15669515669515668</v>
      </c>
      <c r="H142" s="33">
        <f>H141/R141</f>
        <v>7.1225071225071226E-3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6" t="s">
        <v>17</v>
      </c>
      <c r="B144" s="77"/>
      <c r="C144" s="31">
        <f>C135/2</f>
        <v>6</v>
      </c>
      <c r="D144" s="31">
        <f t="shared" ref="D144:R144" si="32">D135/2</f>
        <v>48.5</v>
      </c>
      <c r="E144" s="31">
        <f t="shared" si="32"/>
        <v>180</v>
      </c>
      <c r="F144" s="31">
        <f t="shared" si="32"/>
        <v>349</v>
      </c>
      <c r="G144" s="31">
        <f t="shared" si="32"/>
        <v>121.5</v>
      </c>
      <c r="H144" s="31">
        <f t="shared" si="32"/>
        <v>6.5</v>
      </c>
      <c r="I144" s="31">
        <f t="shared" ref="I144" si="33">I135/2</f>
        <v>0.5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712</v>
      </c>
    </row>
    <row r="145" spans="1:18" s="32" customFormat="1" x14ac:dyDescent="0.2">
      <c r="A145" s="76" t="s">
        <v>6</v>
      </c>
      <c r="B145" s="77"/>
      <c r="C145" s="33">
        <f>C144/R144</f>
        <v>8.4269662921348312E-3</v>
      </c>
      <c r="D145" s="33">
        <f>D144/R144</f>
        <v>6.8117977528089887E-2</v>
      </c>
      <c r="E145" s="33">
        <f>E144/R144</f>
        <v>0.25280898876404495</v>
      </c>
      <c r="F145" s="33">
        <f>F144/R144</f>
        <v>0.4901685393258427</v>
      </c>
      <c r="G145" s="33">
        <f>G144/R144</f>
        <v>0.17064606741573032</v>
      </c>
      <c r="H145" s="33">
        <f>H144/R144</f>
        <v>9.1292134831460672E-3</v>
      </c>
      <c r="I145" s="33">
        <f>I144/R144</f>
        <v>7.0224719101123594E-4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78" t="s">
        <v>14</v>
      </c>
      <c r="B147" s="82" t="s">
        <v>18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4</v>
      </c>
      <c r="F149" s="37">
        <f t="shared" si="35"/>
        <v>6</v>
      </c>
      <c r="G149" s="37">
        <f t="shared" si="35"/>
        <v>8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18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1</v>
      </c>
      <c r="E150" s="37">
        <f t="shared" si="39"/>
        <v>2</v>
      </c>
      <c r="F150" s="37">
        <f t="shared" si="39"/>
        <v>0</v>
      </c>
      <c r="G150" s="37">
        <f t="shared" si="39"/>
        <v>1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4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1</v>
      </c>
      <c r="F152" s="37">
        <f t="shared" si="39"/>
        <v>3</v>
      </c>
      <c r="G152" s="37">
        <f t="shared" si="39"/>
        <v>2</v>
      </c>
      <c r="H152" s="37">
        <f t="shared" si="39"/>
        <v>1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7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1</v>
      </c>
      <c r="F153" s="37">
        <f t="shared" si="39"/>
        <v>2</v>
      </c>
      <c r="G153" s="37">
        <f t="shared" si="39"/>
        <v>2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5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1</v>
      </c>
      <c r="D154" s="37">
        <f t="shared" si="39"/>
        <v>1</v>
      </c>
      <c r="E154" s="37">
        <f t="shared" si="39"/>
        <v>4</v>
      </c>
      <c r="F154" s="37">
        <f t="shared" si="39"/>
        <v>11</v>
      </c>
      <c r="G154" s="37">
        <f t="shared" si="39"/>
        <v>3</v>
      </c>
      <c r="H154" s="37">
        <f t="shared" si="39"/>
        <v>1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21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1</v>
      </c>
      <c r="D155" s="37">
        <f t="shared" si="39"/>
        <v>1</v>
      </c>
      <c r="E155" s="37">
        <f t="shared" si="39"/>
        <v>7</v>
      </c>
      <c r="F155" s="37">
        <f t="shared" si="39"/>
        <v>16</v>
      </c>
      <c r="G155" s="37">
        <f t="shared" si="39"/>
        <v>11</v>
      </c>
      <c r="H155" s="37">
        <f t="shared" si="39"/>
        <v>2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38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1</v>
      </c>
      <c r="D156" s="37">
        <f t="shared" si="39"/>
        <v>5</v>
      </c>
      <c r="E156" s="37">
        <f t="shared" si="39"/>
        <v>21</v>
      </c>
      <c r="F156" s="37">
        <f t="shared" si="39"/>
        <v>40</v>
      </c>
      <c r="G156" s="37">
        <f t="shared" si="39"/>
        <v>25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92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6</v>
      </c>
      <c r="E157" s="37">
        <f t="shared" si="39"/>
        <v>19</v>
      </c>
      <c r="F157" s="37">
        <f t="shared" si="39"/>
        <v>33</v>
      </c>
      <c r="G157" s="37">
        <f t="shared" si="39"/>
        <v>25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83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0</v>
      </c>
      <c r="D158" s="37">
        <f t="shared" si="39"/>
        <v>3</v>
      </c>
      <c r="E158" s="37">
        <f t="shared" si="39"/>
        <v>16</v>
      </c>
      <c r="F158" s="37">
        <f t="shared" si="39"/>
        <v>29</v>
      </c>
      <c r="G158" s="37">
        <f t="shared" si="39"/>
        <v>16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64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3</v>
      </c>
      <c r="D159" s="37">
        <f t="shared" si="39"/>
        <v>5</v>
      </c>
      <c r="E159" s="37">
        <f t="shared" si="39"/>
        <v>9</v>
      </c>
      <c r="F159" s="37">
        <f t="shared" si="39"/>
        <v>26</v>
      </c>
      <c r="G159" s="37">
        <f t="shared" si="39"/>
        <v>13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56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1</v>
      </c>
      <c r="D160" s="37">
        <f t="shared" si="39"/>
        <v>6</v>
      </c>
      <c r="E160" s="37">
        <f t="shared" si="39"/>
        <v>21</v>
      </c>
      <c r="F160" s="37">
        <f t="shared" si="39"/>
        <v>30</v>
      </c>
      <c r="G160" s="37">
        <f t="shared" si="39"/>
        <v>9</v>
      </c>
      <c r="H160" s="37">
        <f t="shared" si="39"/>
        <v>1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68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2</v>
      </c>
      <c r="D161" s="37">
        <f t="shared" si="39"/>
        <v>8</v>
      </c>
      <c r="E161" s="37">
        <f t="shared" si="39"/>
        <v>21</v>
      </c>
      <c r="F161" s="37">
        <f t="shared" si="39"/>
        <v>40</v>
      </c>
      <c r="G161" s="37">
        <f t="shared" si="39"/>
        <v>9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80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2</v>
      </c>
      <c r="D162" s="37">
        <f t="shared" si="39"/>
        <v>7</v>
      </c>
      <c r="E162" s="37">
        <f t="shared" si="39"/>
        <v>19</v>
      </c>
      <c r="F162" s="37">
        <f t="shared" si="39"/>
        <v>51</v>
      </c>
      <c r="G162" s="37">
        <f t="shared" si="39"/>
        <v>9</v>
      </c>
      <c r="H162" s="37">
        <f t="shared" si="39"/>
        <v>1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89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3</v>
      </c>
      <c r="D163" s="37">
        <f t="shared" si="39"/>
        <v>1</v>
      </c>
      <c r="E163" s="37">
        <f t="shared" si="39"/>
        <v>26</v>
      </c>
      <c r="F163" s="37">
        <f t="shared" si="39"/>
        <v>64</v>
      </c>
      <c r="G163" s="37">
        <f t="shared" si="39"/>
        <v>15</v>
      </c>
      <c r="H163" s="37">
        <f t="shared" si="39"/>
        <v>1</v>
      </c>
      <c r="I163" s="37">
        <f t="shared" si="36"/>
        <v>1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111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0</v>
      </c>
      <c r="D164" s="37">
        <f t="shared" si="39"/>
        <v>7</v>
      </c>
      <c r="E164" s="37">
        <f t="shared" si="39"/>
        <v>17</v>
      </c>
      <c r="F164" s="37">
        <f t="shared" si="39"/>
        <v>49</v>
      </c>
      <c r="G164" s="37">
        <f t="shared" si="39"/>
        <v>15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88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4</v>
      </c>
      <c r="E165" s="37">
        <f t="shared" si="39"/>
        <v>18</v>
      </c>
      <c r="F165" s="37">
        <f t="shared" si="39"/>
        <v>51</v>
      </c>
      <c r="G165" s="37">
        <f t="shared" si="39"/>
        <v>20</v>
      </c>
      <c r="H165" s="37">
        <f t="shared" si="39"/>
        <v>1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94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4</v>
      </c>
      <c r="E166" s="37">
        <f t="shared" ref="E166:Q166" si="41">E103+E40</f>
        <v>32</v>
      </c>
      <c r="F166" s="37">
        <f t="shared" si="41"/>
        <v>67</v>
      </c>
      <c r="G166" s="37">
        <f t="shared" si="41"/>
        <v>30</v>
      </c>
      <c r="H166" s="37">
        <f t="shared" si="41"/>
        <v>2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135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1</v>
      </c>
      <c r="D167" s="37">
        <f t="shared" ref="D167:Q167" si="43">D104+D41</f>
        <v>4</v>
      </c>
      <c r="E167" s="37">
        <f t="shared" si="43"/>
        <v>25</v>
      </c>
      <c r="F167" s="37">
        <f t="shared" si="43"/>
        <v>58</v>
      </c>
      <c r="G167" s="37">
        <f t="shared" si="43"/>
        <v>15</v>
      </c>
      <c r="H167" s="37">
        <f t="shared" si="43"/>
        <v>1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104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2</v>
      </c>
      <c r="E168" s="37">
        <f t="shared" si="45"/>
        <v>19</v>
      </c>
      <c r="F168" s="37">
        <f t="shared" si="45"/>
        <v>29</v>
      </c>
      <c r="G168" s="37">
        <f t="shared" si="45"/>
        <v>15</v>
      </c>
      <c r="H168" s="37">
        <f t="shared" si="45"/>
        <v>4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69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2</v>
      </c>
      <c r="E169" s="37">
        <f t="shared" si="47"/>
        <v>14</v>
      </c>
      <c r="F169" s="37">
        <f t="shared" si="47"/>
        <v>19</v>
      </c>
      <c r="G169" s="37">
        <f t="shared" si="47"/>
        <v>13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48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3</v>
      </c>
      <c r="E170" s="37">
        <f t="shared" si="49"/>
        <v>8</v>
      </c>
      <c r="F170" s="37">
        <f t="shared" si="49"/>
        <v>22</v>
      </c>
      <c r="G170" s="37">
        <f t="shared" si="49"/>
        <v>6</v>
      </c>
      <c r="H170" s="37">
        <f t="shared" si="49"/>
        <v>1</v>
      </c>
      <c r="I170" s="37">
        <f t="shared" ref="I170" si="50">I107+I44</f>
        <v>1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41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1</v>
      </c>
      <c r="E171" s="37">
        <f t="shared" si="51"/>
        <v>9</v>
      </c>
      <c r="F171" s="37">
        <f t="shared" si="51"/>
        <v>15</v>
      </c>
      <c r="G171" s="37">
        <f t="shared" si="51"/>
        <v>5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30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3</v>
      </c>
      <c r="F172" s="37">
        <f t="shared" si="53"/>
        <v>8</v>
      </c>
      <c r="G172" s="37">
        <f t="shared" si="53"/>
        <v>4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15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2</v>
      </c>
      <c r="F173" s="37">
        <f t="shared" si="55"/>
        <v>7</v>
      </c>
      <c r="G173" s="37">
        <f t="shared" si="55"/>
        <v>1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10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1</v>
      </c>
      <c r="F174" s="37">
        <f t="shared" si="57"/>
        <v>4</v>
      </c>
      <c r="G174" s="37">
        <f t="shared" si="57"/>
        <v>1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6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1</v>
      </c>
      <c r="F175" s="37">
        <f t="shared" si="59"/>
        <v>2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3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1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1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2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1</v>
      </c>
      <c r="F177" s="37">
        <f t="shared" si="63"/>
        <v>0</v>
      </c>
      <c r="G177" s="37">
        <f t="shared" si="63"/>
        <v>2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3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2</v>
      </c>
      <c r="F178" s="37">
        <f t="shared" si="65"/>
        <v>10</v>
      </c>
      <c r="G178" s="37">
        <f t="shared" si="65"/>
        <v>3</v>
      </c>
      <c r="H178" s="37">
        <f t="shared" si="65"/>
        <v>2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17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1</v>
      </c>
      <c r="D179" s="37">
        <f t="shared" ref="D179:Q179" si="67">D116+D53</f>
        <v>4</v>
      </c>
      <c r="E179" s="37">
        <f t="shared" si="67"/>
        <v>10</v>
      </c>
      <c r="F179" s="37">
        <f t="shared" si="67"/>
        <v>16</v>
      </c>
      <c r="G179" s="37">
        <f t="shared" si="67"/>
        <v>10</v>
      </c>
      <c r="H179" s="37">
        <f t="shared" si="67"/>
        <v>2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43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</v>
      </c>
      <c r="D180" s="37">
        <f t="shared" ref="D180:Q180" si="69">D117+D54</f>
        <v>4</v>
      </c>
      <c r="E180" s="37">
        <f t="shared" si="69"/>
        <v>18</v>
      </c>
      <c r="F180" s="37">
        <f t="shared" si="69"/>
        <v>38</v>
      </c>
      <c r="G180" s="37">
        <f t="shared" si="69"/>
        <v>24</v>
      </c>
      <c r="H180" s="37">
        <f t="shared" si="69"/>
        <v>1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86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1</v>
      </c>
      <c r="D181" s="37">
        <f t="shared" ref="D181:Q181" si="71">D118+D55</f>
        <v>11</v>
      </c>
      <c r="E181" s="37">
        <f t="shared" si="71"/>
        <v>19</v>
      </c>
      <c r="F181" s="37">
        <f t="shared" si="71"/>
        <v>36</v>
      </c>
      <c r="G181" s="37">
        <f t="shared" si="71"/>
        <v>12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79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0</v>
      </c>
      <c r="D182" s="37">
        <f t="shared" ref="D182:Q182" si="73">D119+D56</f>
        <v>8</v>
      </c>
      <c r="E182" s="37">
        <f t="shared" si="73"/>
        <v>17</v>
      </c>
      <c r="F182" s="37">
        <f t="shared" si="73"/>
        <v>22</v>
      </c>
      <c r="G182" s="37">
        <f t="shared" si="73"/>
        <v>11</v>
      </c>
      <c r="H182" s="37">
        <f t="shared" si="73"/>
        <v>1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59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1</v>
      </c>
      <c r="D183" s="37">
        <f t="shared" ref="D183:Q183" si="75">D120+D57</f>
        <v>4</v>
      </c>
      <c r="E183" s="37">
        <f t="shared" si="75"/>
        <v>21</v>
      </c>
      <c r="F183" s="37">
        <f t="shared" si="75"/>
        <v>24</v>
      </c>
      <c r="G183" s="37">
        <f t="shared" si="75"/>
        <v>15</v>
      </c>
      <c r="H183" s="37">
        <f t="shared" si="75"/>
        <v>1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66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3</v>
      </c>
      <c r="E184" s="37">
        <f t="shared" si="77"/>
        <v>22</v>
      </c>
      <c r="F184" s="37">
        <f t="shared" si="77"/>
        <v>37</v>
      </c>
      <c r="G184" s="37">
        <f t="shared" si="77"/>
        <v>11</v>
      </c>
      <c r="H184" s="37">
        <f t="shared" si="77"/>
        <v>1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74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4</v>
      </c>
      <c r="E185" s="37">
        <f t="shared" si="79"/>
        <v>29</v>
      </c>
      <c r="F185" s="37">
        <f t="shared" si="79"/>
        <v>33</v>
      </c>
      <c r="G185" s="37">
        <f t="shared" si="79"/>
        <v>10</v>
      </c>
      <c r="H185" s="37">
        <f t="shared" si="79"/>
        <v>2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78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2</v>
      </c>
      <c r="D186" s="37">
        <f t="shared" ref="D186:Q186" si="81">D123+D60</f>
        <v>8</v>
      </c>
      <c r="E186" s="37">
        <f t="shared" si="81"/>
        <v>22</v>
      </c>
      <c r="F186" s="37">
        <f t="shared" si="81"/>
        <v>31</v>
      </c>
      <c r="G186" s="37">
        <f t="shared" si="81"/>
        <v>17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80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1</v>
      </c>
      <c r="D187" s="37">
        <f t="shared" ref="D187:Q187" si="83">D124+D61</f>
        <v>13</v>
      </c>
      <c r="E187" s="37">
        <f t="shared" si="83"/>
        <v>27</v>
      </c>
      <c r="F187" s="37">
        <f t="shared" si="83"/>
        <v>40</v>
      </c>
      <c r="G187" s="37">
        <f t="shared" si="83"/>
        <v>10</v>
      </c>
      <c r="H187" s="37">
        <f t="shared" si="83"/>
        <v>1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92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</v>
      </c>
      <c r="D188" s="37">
        <f t="shared" ref="D188:Q188" si="85">D125+D62</f>
        <v>9</v>
      </c>
      <c r="E188" s="37">
        <f t="shared" si="85"/>
        <v>28</v>
      </c>
      <c r="F188" s="37">
        <f t="shared" si="85"/>
        <v>58</v>
      </c>
      <c r="G188" s="37">
        <f t="shared" si="85"/>
        <v>16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112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2</v>
      </c>
      <c r="D189" s="37">
        <f t="shared" ref="D189:Q189" si="87">D126+D63</f>
        <v>6</v>
      </c>
      <c r="E189" s="37">
        <f t="shared" si="87"/>
        <v>23</v>
      </c>
      <c r="F189" s="37">
        <f t="shared" si="87"/>
        <v>50</v>
      </c>
      <c r="G189" s="37">
        <f t="shared" si="87"/>
        <v>13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94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6</v>
      </c>
      <c r="E190" s="37">
        <f t="shared" si="89"/>
        <v>29</v>
      </c>
      <c r="F190" s="37">
        <f t="shared" si="89"/>
        <v>69</v>
      </c>
      <c r="G190" s="37">
        <f t="shared" si="89"/>
        <v>22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126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2</v>
      </c>
      <c r="E191" s="37">
        <f t="shared" si="91"/>
        <v>34</v>
      </c>
      <c r="F191" s="37">
        <f t="shared" si="91"/>
        <v>60</v>
      </c>
      <c r="G191" s="37">
        <f t="shared" si="91"/>
        <v>19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115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4</v>
      </c>
      <c r="E192" s="37">
        <f t="shared" si="93"/>
        <v>19</v>
      </c>
      <c r="F192" s="37">
        <f t="shared" si="93"/>
        <v>31</v>
      </c>
      <c r="G192" s="37">
        <f t="shared" si="93"/>
        <v>8</v>
      </c>
      <c r="H192" s="37">
        <f t="shared" si="93"/>
        <v>3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65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1</v>
      </c>
      <c r="E193" s="37">
        <f t="shared" si="95"/>
        <v>7</v>
      </c>
      <c r="F193" s="37">
        <f t="shared" si="95"/>
        <v>23</v>
      </c>
      <c r="G193" s="37">
        <f t="shared" si="95"/>
        <v>10</v>
      </c>
      <c r="H193" s="37">
        <f t="shared" si="95"/>
        <v>2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43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2</v>
      </c>
      <c r="E194" s="37">
        <f t="shared" si="97"/>
        <v>10</v>
      </c>
      <c r="F194" s="37">
        <f t="shared" si="97"/>
        <v>23</v>
      </c>
      <c r="G194" s="37">
        <f t="shared" si="97"/>
        <v>7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42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2</v>
      </c>
      <c r="E195" s="37">
        <f t="shared" si="99"/>
        <v>6</v>
      </c>
      <c r="F195" s="37">
        <f t="shared" si="99"/>
        <v>15</v>
      </c>
      <c r="G195" s="37">
        <f t="shared" si="99"/>
        <v>6</v>
      </c>
      <c r="H195" s="37">
        <f t="shared" si="99"/>
        <v>2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31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3</v>
      </c>
      <c r="F196" s="39">
        <f t="shared" si="101"/>
        <v>9</v>
      </c>
      <c r="G196" s="39">
        <f t="shared" si="101"/>
        <v>1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13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6" t="s">
        <v>5</v>
      </c>
      <c r="B198" s="77"/>
      <c r="C198" s="31">
        <f>SUM(C149:C196)</f>
        <v>25</v>
      </c>
      <c r="D198" s="31">
        <f t="shared" ref="D198:R198" si="103">SUM(D149:D196)</f>
        <v>163</v>
      </c>
      <c r="E198" s="31">
        <f t="shared" si="103"/>
        <v>667</v>
      </c>
      <c r="F198" s="31">
        <f t="shared" si="103"/>
        <v>1307</v>
      </c>
      <c r="G198" s="31">
        <f t="shared" si="103"/>
        <v>500</v>
      </c>
      <c r="H198" s="31">
        <f t="shared" si="103"/>
        <v>35</v>
      </c>
      <c r="I198" s="31">
        <f t="shared" ref="I198" si="104">SUM(I149:I196)</f>
        <v>2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2699</v>
      </c>
    </row>
    <row r="199" spans="1:18" s="32" customFormat="1" x14ac:dyDescent="0.2">
      <c r="A199" s="76" t="s">
        <v>6</v>
      </c>
      <c r="B199" s="77"/>
      <c r="C199" s="33">
        <f>C198/R198</f>
        <v>9.262689885142646E-3</v>
      </c>
      <c r="D199" s="33">
        <f>D198/R198</f>
        <v>6.0392738051130046E-2</v>
      </c>
      <c r="E199" s="33">
        <f>E198/R198</f>
        <v>0.24712856613560577</v>
      </c>
      <c r="F199" s="33">
        <f>F198/R198</f>
        <v>0.48425342719525749</v>
      </c>
      <c r="G199" s="33">
        <f>G198/R198</f>
        <v>0.18525379770285291</v>
      </c>
      <c r="H199" s="33">
        <f>H198/R198</f>
        <v>1.2967765839199704E-2</v>
      </c>
      <c r="I199" s="33">
        <f>I198/R198</f>
        <v>7.4101519081141163E-4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6" t="s">
        <v>15</v>
      </c>
      <c r="B201" s="77"/>
      <c r="C201" s="31">
        <f>SUM(C149:C172)</f>
        <v>15</v>
      </c>
      <c r="D201" s="31">
        <f t="shared" ref="D201:R201" si="105">SUM(D149:D172)</f>
        <v>71</v>
      </c>
      <c r="E201" s="31">
        <f t="shared" si="105"/>
        <v>316</v>
      </c>
      <c r="F201" s="31">
        <f t="shared" si="105"/>
        <v>669</v>
      </c>
      <c r="G201" s="31">
        <f t="shared" si="105"/>
        <v>271</v>
      </c>
      <c r="H201" s="31">
        <f t="shared" si="105"/>
        <v>16</v>
      </c>
      <c r="I201" s="31">
        <f t="shared" ref="I201" si="106">SUM(I149:I172)</f>
        <v>2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1360</v>
      </c>
    </row>
    <row r="202" spans="1:18" s="32" customFormat="1" x14ac:dyDescent="0.2">
      <c r="A202" s="76" t="s">
        <v>6</v>
      </c>
      <c r="B202" s="77"/>
      <c r="C202" s="33">
        <f>C201/R201</f>
        <v>1.1029411764705883E-2</v>
      </c>
      <c r="D202" s="33">
        <f>D201/R201</f>
        <v>5.2205882352941178E-2</v>
      </c>
      <c r="E202" s="33">
        <f>E201/R201</f>
        <v>0.2323529411764706</v>
      </c>
      <c r="F202" s="33">
        <f>F201/R201</f>
        <v>0.49191176470588233</v>
      </c>
      <c r="G202" s="33">
        <f>G201/R201</f>
        <v>0.19926470588235295</v>
      </c>
      <c r="H202" s="33">
        <f>H201/R201</f>
        <v>1.1764705882352941E-2</v>
      </c>
      <c r="I202" s="33">
        <f>I201/R201</f>
        <v>1.4705882352941176E-3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6" t="s">
        <v>16</v>
      </c>
      <c r="B204" s="77"/>
      <c r="C204" s="31">
        <f>SUM(C173:C196)</f>
        <v>10</v>
      </c>
      <c r="D204" s="31">
        <f t="shared" ref="D204:R204" si="107">SUM(D173:D196)</f>
        <v>92</v>
      </c>
      <c r="E204" s="31">
        <f t="shared" si="107"/>
        <v>351</v>
      </c>
      <c r="F204" s="31">
        <f t="shared" si="107"/>
        <v>638</v>
      </c>
      <c r="G204" s="31">
        <f t="shared" si="107"/>
        <v>229</v>
      </c>
      <c r="H204" s="31">
        <f t="shared" si="107"/>
        <v>19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1339</v>
      </c>
    </row>
    <row r="205" spans="1:18" s="32" customFormat="1" x14ac:dyDescent="0.2">
      <c r="A205" s="76" t="s">
        <v>6</v>
      </c>
      <c r="B205" s="77"/>
      <c r="C205" s="33">
        <f>C204/R204</f>
        <v>7.4682598954443615E-3</v>
      </c>
      <c r="D205" s="33">
        <f>D204/R204</f>
        <v>6.8707991038088126E-2</v>
      </c>
      <c r="E205" s="33">
        <f>E204/R204</f>
        <v>0.26213592233009708</v>
      </c>
      <c r="F205" s="33">
        <f>F204/R204</f>
        <v>0.47647498132935029</v>
      </c>
      <c r="G205" s="33">
        <f>G204/R204</f>
        <v>0.17102315160567588</v>
      </c>
      <c r="H205" s="33">
        <f>H204/R204</f>
        <v>1.4189693801344288E-2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6" t="s">
        <v>17</v>
      </c>
      <c r="B207" s="77"/>
      <c r="C207" s="31">
        <f>C198/2</f>
        <v>12.5</v>
      </c>
      <c r="D207" s="31">
        <f t="shared" ref="D207:R207" si="109">D198/2</f>
        <v>81.5</v>
      </c>
      <c r="E207" s="31">
        <f t="shared" si="109"/>
        <v>333.5</v>
      </c>
      <c r="F207" s="31">
        <f t="shared" si="109"/>
        <v>653.5</v>
      </c>
      <c r="G207" s="31">
        <f t="shared" si="109"/>
        <v>250</v>
      </c>
      <c r="H207" s="31">
        <f t="shared" si="109"/>
        <v>17.5</v>
      </c>
      <c r="I207" s="31">
        <f t="shared" ref="I207" si="110">I198/2</f>
        <v>1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1349.5</v>
      </c>
    </row>
    <row r="208" spans="1:18" s="32" customFormat="1" x14ac:dyDescent="0.2">
      <c r="A208" s="76" t="s">
        <v>6</v>
      </c>
      <c r="B208" s="77"/>
      <c r="C208" s="33">
        <f>C207/R207</f>
        <v>9.262689885142646E-3</v>
      </c>
      <c r="D208" s="33">
        <f>D207/R207</f>
        <v>6.0392738051130046E-2</v>
      </c>
      <c r="E208" s="33">
        <f>E207/R207</f>
        <v>0.24712856613560577</v>
      </c>
      <c r="F208" s="33">
        <f>F207/R207</f>
        <v>0.48425342719525749</v>
      </c>
      <c r="G208" s="33">
        <f>G207/R207</f>
        <v>0.18525379770285291</v>
      </c>
      <c r="H208" s="33">
        <f>H207/R207</f>
        <v>1.2967765839199704E-2</v>
      </c>
      <c r="I208" s="33">
        <f>I207/R207</f>
        <v>7.4101519081141163E-4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1032-2218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#629278V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1459 (Midway Road)</v>
      </c>
      <c r="C4" s="95"/>
      <c r="D4" s="95"/>
      <c r="H4" s="97" t="s">
        <v>19</v>
      </c>
      <c r="I4" s="97"/>
      <c r="J4" s="97"/>
      <c r="K4" s="96" t="str">
        <f>'48 Hours (speed)'!O4</f>
        <v>629278V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04" t="str">
        <f>'48 Hours (speed)'!H1</f>
        <v>25 MPH (O)</v>
      </c>
      <c r="D7" s="104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53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9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9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1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1</v>
      </c>
      <c r="D17" s="2">
        <v>9</v>
      </c>
      <c r="E17" s="2">
        <v>5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15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14</v>
      </c>
      <c r="E18" s="2">
        <v>8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1</v>
      </c>
      <c r="D19" s="2">
        <v>36</v>
      </c>
      <c r="E19" s="2">
        <v>12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49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1</v>
      </c>
      <c r="D20" s="2">
        <v>18</v>
      </c>
      <c r="E20" s="2">
        <v>12</v>
      </c>
      <c r="F20" s="2">
        <v>0</v>
      </c>
      <c r="G20" s="2">
        <v>3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34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14</v>
      </c>
      <c r="E21" s="2">
        <v>10</v>
      </c>
      <c r="F21" s="2">
        <v>0</v>
      </c>
      <c r="G21" s="2">
        <v>0</v>
      </c>
      <c r="H21" s="2">
        <v>0</v>
      </c>
      <c r="I21" s="2">
        <v>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15</v>
      </c>
      <c r="E22" s="2">
        <v>8</v>
      </c>
      <c r="F22" s="2">
        <v>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1</v>
      </c>
      <c r="D23" s="2">
        <v>14</v>
      </c>
      <c r="E23" s="2">
        <v>10</v>
      </c>
      <c r="F23" s="2">
        <v>0</v>
      </c>
      <c r="G23" s="2">
        <v>6</v>
      </c>
      <c r="H23" s="2">
        <v>3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2</v>
      </c>
      <c r="D24" s="2">
        <v>24</v>
      </c>
      <c r="E24" s="2">
        <v>8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1</v>
      </c>
      <c r="D25" s="2">
        <v>28</v>
      </c>
      <c r="E25" s="2">
        <v>10</v>
      </c>
      <c r="F25" s="2">
        <v>0</v>
      </c>
      <c r="G25" s="2">
        <v>3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43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1</v>
      </c>
      <c r="D26" s="2">
        <v>37</v>
      </c>
      <c r="E26" s="2">
        <v>10</v>
      </c>
      <c r="F26" s="2">
        <v>1</v>
      </c>
      <c r="G26" s="2">
        <v>3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53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2</v>
      </c>
      <c r="D27" s="2">
        <v>25</v>
      </c>
      <c r="E27" s="2">
        <v>8</v>
      </c>
      <c r="F27" s="2">
        <v>1</v>
      </c>
      <c r="G27" s="2">
        <v>3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29</v>
      </c>
      <c r="E28" s="2">
        <v>9</v>
      </c>
      <c r="F28" s="2">
        <v>0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40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48</v>
      </c>
      <c r="E29" s="2">
        <v>13</v>
      </c>
      <c r="F29" s="2">
        <v>1</v>
      </c>
      <c r="G29" s="2">
        <v>5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67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34</v>
      </c>
      <c r="E30" s="2">
        <v>10</v>
      </c>
      <c r="F30" s="2">
        <v>0</v>
      </c>
      <c r="G30" s="2">
        <v>1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46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25</v>
      </c>
      <c r="E31" s="2">
        <v>8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34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17</v>
      </c>
      <c r="E32" s="2">
        <v>4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21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1</v>
      </c>
      <c r="D33" s="2">
        <v>10</v>
      </c>
      <c r="E33" s="2">
        <v>6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14</v>
      </c>
      <c r="E34" s="2">
        <v>4</v>
      </c>
      <c r="F34" s="2">
        <v>1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19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2</v>
      </c>
      <c r="E35" s="4">
        <v>2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4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4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4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4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1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2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4</v>
      </c>
      <c r="E41" s="4">
        <v>6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19</v>
      </c>
      <c r="E42" s="2">
        <v>5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24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36</v>
      </c>
      <c r="E43" s="2">
        <v>11</v>
      </c>
      <c r="F43" s="2">
        <v>0</v>
      </c>
      <c r="G43" s="2">
        <v>2</v>
      </c>
      <c r="H43" s="2">
        <v>0</v>
      </c>
      <c r="I43" s="2">
        <v>0</v>
      </c>
      <c r="J43" s="2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50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1</v>
      </c>
      <c r="D44" s="2">
        <v>24</v>
      </c>
      <c r="E44" s="2">
        <v>9</v>
      </c>
      <c r="F44" s="2">
        <v>1</v>
      </c>
      <c r="G44" s="2">
        <v>2</v>
      </c>
      <c r="H44" s="2">
        <v>2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39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1</v>
      </c>
      <c r="D45" s="2">
        <v>13</v>
      </c>
      <c r="E45" s="2">
        <v>8</v>
      </c>
      <c r="F45" s="2">
        <v>1</v>
      </c>
      <c r="G45" s="2">
        <v>1</v>
      </c>
      <c r="H45" s="2">
        <v>2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26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1</v>
      </c>
      <c r="D46" s="2">
        <v>17</v>
      </c>
      <c r="E46" s="2">
        <v>10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29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16</v>
      </c>
      <c r="E47" s="4">
        <v>7</v>
      </c>
      <c r="F47" s="4">
        <v>0</v>
      </c>
      <c r="G47" s="4">
        <v>3</v>
      </c>
      <c r="H47" s="4">
        <v>2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28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29</v>
      </c>
      <c r="E48" s="2">
        <v>7</v>
      </c>
      <c r="F48" s="2">
        <v>0</v>
      </c>
      <c r="G48" s="2">
        <v>3</v>
      </c>
      <c r="H48" s="2">
        <v>0</v>
      </c>
      <c r="I48" s="2">
        <v>0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40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31</v>
      </c>
      <c r="E49" s="2">
        <v>8</v>
      </c>
      <c r="F49" s="2">
        <v>1</v>
      </c>
      <c r="G49" s="2">
        <v>3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44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2</v>
      </c>
      <c r="D50" s="2">
        <v>30</v>
      </c>
      <c r="E50" s="2">
        <v>12</v>
      </c>
      <c r="F50" s="2">
        <v>0</v>
      </c>
      <c r="G50" s="2">
        <v>1</v>
      </c>
      <c r="H50" s="2">
        <v>2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47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2</v>
      </c>
      <c r="D51" s="2">
        <v>23</v>
      </c>
      <c r="E51" s="2">
        <v>9</v>
      </c>
      <c r="F51" s="2">
        <v>0</v>
      </c>
      <c r="G51" s="2">
        <v>0</v>
      </c>
      <c r="H51" s="2">
        <v>3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37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3</v>
      </c>
      <c r="D52" s="2">
        <v>21</v>
      </c>
      <c r="E52" s="2">
        <v>13</v>
      </c>
      <c r="F52" s="2">
        <v>0</v>
      </c>
      <c r="G52" s="2">
        <v>2</v>
      </c>
      <c r="H52" s="2">
        <v>2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41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3</v>
      </c>
      <c r="D53" s="4">
        <v>48</v>
      </c>
      <c r="E53" s="4">
        <v>7</v>
      </c>
      <c r="F53" s="4">
        <v>0</v>
      </c>
      <c r="G53" s="4">
        <v>6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65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35</v>
      </c>
      <c r="E54" s="2">
        <v>20</v>
      </c>
      <c r="F54" s="2">
        <v>1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56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22</v>
      </c>
      <c r="E55" s="2">
        <v>5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27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14</v>
      </c>
      <c r="E56" s="2">
        <v>5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19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16</v>
      </c>
      <c r="E57" s="2">
        <v>3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1</v>
      </c>
      <c r="D58" s="2">
        <v>15</v>
      </c>
      <c r="E58" s="2">
        <v>0</v>
      </c>
      <c r="F58" s="2">
        <v>1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17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4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6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25</v>
      </c>
      <c r="D61" s="65">
        <f t="shared" ref="D61:Q61" si="3">SUM(D12:D59)</f>
        <v>855</v>
      </c>
      <c r="E61" s="65">
        <f t="shared" si="3"/>
        <v>306</v>
      </c>
      <c r="F61" s="65">
        <f t="shared" si="3"/>
        <v>10</v>
      </c>
      <c r="G61" s="65">
        <f t="shared" si="3"/>
        <v>51</v>
      </c>
      <c r="H61" s="65">
        <f t="shared" si="3"/>
        <v>23</v>
      </c>
      <c r="I61" s="65">
        <f t="shared" si="3"/>
        <v>1</v>
      </c>
      <c r="J61" s="65">
        <f t="shared" si="3"/>
        <v>3</v>
      </c>
      <c r="K61" s="65">
        <f t="shared" si="3"/>
        <v>1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1275</v>
      </c>
    </row>
    <row r="62" spans="1:17" s="53" customFormat="1" ht="15" x14ac:dyDescent="0.25">
      <c r="A62" s="93" t="s">
        <v>6</v>
      </c>
      <c r="B62" s="94"/>
      <c r="C62" s="66">
        <f>C61/$Q$61</f>
        <v>1.9607843137254902E-2</v>
      </c>
      <c r="D62" s="66">
        <f t="shared" ref="D62:P62" si="4">D61/$Q$61</f>
        <v>0.6705882352941176</v>
      </c>
      <c r="E62" s="66">
        <f t="shared" si="4"/>
        <v>0.24</v>
      </c>
      <c r="F62" s="66">
        <f t="shared" si="4"/>
        <v>7.8431372549019607E-3</v>
      </c>
      <c r="G62" s="66">
        <f t="shared" si="4"/>
        <v>0.04</v>
      </c>
      <c r="H62" s="66">
        <f t="shared" si="4"/>
        <v>1.803921568627451E-2</v>
      </c>
      <c r="I62" s="66">
        <f t="shared" si="4"/>
        <v>7.8431372549019605E-4</v>
      </c>
      <c r="J62" s="66">
        <f t="shared" si="4"/>
        <v>2.352941176470588E-3</v>
      </c>
      <c r="K62" s="66">
        <f t="shared" si="4"/>
        <v>7.8431372549019605E-4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11</v>
      </c>
      <c r="D64" s="65">
        <f t="shared" ref="D64:Q64" si="5">SUM(D12:D35)</f>
        <v>427</v>
      </c>
      <c r="E64" s="65">
        <f t="shared" si="5"/>
        <v>158</v>
      </c>
      <c r="F64" s="65">
        <f t="shared" si="5"/>
        <v>5</v>
      </c>
      <c r="G64" s="65">
        <f t="shared" si="5"/>
        <v>27</v>
      </c>
      <c r="H64" s="65">
        <f t="shared" si="5"/>
        <v>7</v>
      </c>
      <c r="I64" s="65">
        <f t="shared" si="5"/>
        <v>1</v>
      </c>
      <c r="J64" s="65">
        <f t="shared" si="5"/>
        <v>1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638</v>
      </c>
    </row>
    <row r="65" spans="1:17" s="53" customFormat="1" ht="15" x14ac:dyDescent="0.25">
      <c r="A65" s="93" t="s">
        <v>6</v>
      </c>
      <c r="B65" s="94"/>
      <c r="C65" s="66">
        <f>C64/$Q$64</f>
        <v>1.7241379310344827E-2</v>
      </c>
      <c r="D65" s="66">
        <f t="shared" ref="D65:P65" si="6">D64/$Q$64</f>
        <v>0.66927899686520376</v>
      </c>
      <c r="E65" s="66">
        <f t="shared" si="6"/>
        <v>0.2476489028213166</v>
      </c>
      <c r="F65" s="66">
        <f t="shared" si="6"/>
        <v>7.8369905956112845E-3</v>
      </c>
      <c r="G65" s="66">
        <f t="shared" si="6"/>
        <v>4.2319749216300939E-2</v>
      </c>
      <c r="H65" s="66">
        <f t="shared" si="6"/>
        <v>1.0971786833855799E-2</v>
      </c>
      <c r="I65" s="66">
        <f t="shared" si="6"/>
        <v>1.567398119122257E-3</v>
      </c>
      <c r="J65" s="66">
        <f t="shared" si="6"/>
        <v>1.567398119122257E-3</v>
      </c>
      <c r="K65" s="66">
        <f t="shared" si="6"/>
        <v>1.567398119122257E-3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14</v>
      </c>
      <c r="D67" s="65">
        <f t="shared" ref="D67:Q67" si="7">SUM(D36:D59)</f>
        <v>428</v>
      </c>
      <c r="E67" s="65">
        <f t="shared" si="7"/>
        <v>148</v>
      </c>
      <c r="F67" s="65">
        <f t="shared" si="7"/>
        <v>5</v>
      </c>
      <c r="G67" s="65">
        <f t="shared" si="7"/>
        <v>24</v>
      </c>
      <c r="H67" s="65">
        <f t="shared" si="7"/>
        <v>16</v>
      </c>
      <c r="I67" s="65">
        <f t="shared" si="7"/>
        <v>0</v>
      </c>
      <c r="J67" s="65">
        <f t="shared" si="7"/>
        <v>2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637</v>
      </c>
    </row>
    <row r="68" spans="1:17" s="53" customFormat="1" ht="15" x14ac:dyDescent="0.25">
      <c r="A68" s="93" t="s">
        <v>6</v>
      </c>
      <c r="B68" s="94"/>
      <c r="C68" s="66">
        <f>C67/$Q$67</f>
        <v>2.197802197802198E-2</v>
      </c>
      <c r="D68" s="66">
        <f t="shared" ref="D68:P68" si="8">D67/$Q$67</f>
        <v>0.67189952904238615</v>
      </c>
      <c r="E68" s="66">
        <f t="shared" si="8"/>
        <v>0.23233908948194662</v>
      </c>
      <c r="F68" s="66">
        <f t="shared" si="8"/>
        <v>7.8492935635792772E-3</v>
      </c>
      <c r="G68" s="66">
        <f t="shared" si="8"/>
        <v>3.7676609105180531E-2</v>
      </c>
      <c r="H68" s="66">
        <f t="shared" si="8"/>
        <v>2.5117739403453691E-2</v>
      </c>
      <c r="I68" s="66">
        <f t="shared" si="8"/>
        <v>0</v>
      </c>
      <c r="J68" s="66">
        <f t="shared" si="8"/>
        <v>3.1397174254317113E-3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12.5</v>
      </c>
      <c r="D70" s="65">
        <f t="shared" ref="D70:Q70" si="9">D61/2</f>
        <v>427.5</v>
      </c>
      <c r="E70" s="65">
        <f t="shared" si="9"/>
        <v>153</v>
      </c>
      <c r="F70" s="65">
        <f t="shared" si="9"/>
        <v>5</v>
      </c>
      <c r="G70" s="65">
        <f t="shared" si="9"/>
        <v>25.5</v>
      </c>
      <c r="H70" s="65">
        <f t="shared" si="9"/>
        <v>11.5</v>
      </c>
      <c r="I70" s="65">
        <f t="shared" si="9"/>
        <v>0.5</v>
      </c>
      <c r="J70" s="65">
        <f t="shared" si="9"/>
        <v>1.5</v>
      </c>
      <c r="K70" s="65">
        <f t="shared" si="9"/>
        <v>0.5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637.5</v>
      </c>
    </row>
    <row r="71" spans="1:17" s="53" customFormat="1" ht="15" x14ac:dyDescent="0.25">
      <c r="A71" s="93" t="s">
        <v>6</v>
      </c>
      <c r="B71" s="94"/>
      <c r="C71" s="66">
        <f>C70/$Q$70</f>
        <v>1.9607843137254902E-2</v>
      </c>
      <c r="D71" s="66">
        <f t="shared" ref="D71:P71" si="10">D70/$Q$70</f>
        <v>0.6705882352941176</v>
      </c>
      <c r="E71" s="66">
        <f t="shared" si="10"/>
        <v>0.24</v>
      </c>
      <c r="F71" s="66">
        <f t="shared" si="10"/>
        <v>7.8431372549019607E-3</v>
      </c>
      <c r="G71" s="66">
        <f t="shared" si="10"/>
        <v>0.04</v>
      </c>
      <c r="H71" s="66">
        <f t="shared" si="10"/>
        <v>1.803921568627451E-2</v>
      </c>
      <c r="I71" s="66">
        <f t="shared" si="10"/>
        <v>7.8431372549019605E-4</v>
      </c>
      <c r="J71" s="66">
        <f t="shared" si="10"/>
        <v>2.352941176470588E-3</v>
      </c>
      <c r="K71" s="66">
        <f t="shared" si="10"/>
        <v>7.8431372549019605E-4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1032-2218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#629278V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1459 (Midway Road)</v>
      </c>
      <c r="C4" s="95"/>
      <c r="D4" s="95"/>
      <c r="F4" s="97" t="s">
        <v>19</v>
      </c>
      <c r="G4" s="97"/>
      <c r="H4" s="110" t="str">
        <f>'48 Hours (speed)'!O4</f>
        <v>629278V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25 MPH (O)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55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9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9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2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2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2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15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15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22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22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49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49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31</v>
      </c>
      <c r="F20" s="2">
        <f>SUM('48 Hours - NB  (volume &amp; class)'!F20:I20)</f>
        <v>3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34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24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25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23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24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25</v>
      </c>
      <c r="F23" s="2">
        <f>SUM('48 Hours - NB  (volume &amp; class)'!F23:I23)</f>
        <v>9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34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34</v>
      </c>
      <c r="F24" s="2">
        <f>SUM('48 Hours - NB  (volume &amp; class)'!F24:I24)</f>
        <v>1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36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39</v>
      </c>
      <c r="F25" s="2">
        <f>SUM('48 Hours - NB  (volume &amp; class)'!F25:I25)</f>
        <v>4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43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48</v>
      </c>
      <c r="F26" s="2">
        <f>SUM('48 Hours - NB  (volume &amp; class)'!F26:I26)</f>
        <v>5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53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35</v>
      </c>
      <c r="F27" s="2">
        <f>SUM('48 Hours - NB  (volume &amp; class)'!F27:I27)</f>
        <v>5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40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38</v>
      </c>
      <c r="F28" s="2">
        <f>SUM('48 Hours - NB  (volume &amp; class)'!F28:I28)</f>
        <v>2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40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61</v>
      </c>
      <c r="F29" s="2">
        <f>SUM('48 Hours - NB  (volume &amp; class)'!F29:I29)</f>
        <v>6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67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44</v>
      </c>
      <c r="F30" s="2">
        <f>SUM('48 Hours - NB  (volume &amp; class)'!F30:I30)</f>
        <v>1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46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33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34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21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21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17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18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19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4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4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4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4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4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4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2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2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10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10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24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24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47</v>
      </c>
      <c r="F43" s="2">
        <f>SUM('48 Hours - NB  (volume &amp; class)'!F43:I43)</f>
        <v>2</v>
      </c>
      <c r="G43" s="2">
        <f>SUM('48 Hours - NB  (volume &amp; class)'!J43:L43)</f>
        <v>1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50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34</v>
      </c>
      <c r="F44" s="2">
        <f>SUM('48 Hours - NB  (volume &amp; class)'!F44:I44)</f>
        <v>5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39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22</v>
      </c>
      <c r="F45" s="2">
        <f>SUM('48 Hours - NB  (volume &amp; class)'!F45:I45)</f>
        <v>4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26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28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29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23</v>
      </c>
      <c r="F47" s="2">
        <f>SUM('48 Hours - NB  (volume &amp; class)'!F47:I47)</f>
        <v>5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28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36</v>
      </c>
      <c r="F48" s="2">
        <f>SUM('48 Hours - NB  (volume &amp; class)'!F48:I48)</f>
        <v>3</v>
      </c>
      <c r="G48" s="2">
        <f>SUM('48 Hours - NB  (volume &amp; class)'!J48:L48)</f>
        <v>1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40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39</v>
      </c>
      <c r="F49" s="2">
        <f>SUM('48 Hours - NB  (volume &amp; class)'!F49:I49)</f>
        <v>5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44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44</v>
      </c>
      <c r="F50" s="2">
        <f>SUM('48 Hours - NB  (volume &amp; class)'!F50:I50)</f>
        <v>3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47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34</v>
      </c>
      <c r="F51" s="2">
        <f>SUM('48 Hours - NB  (volume &amp; class)'!F51:I51)</f>
        <v>3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37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37</v>
      </c>
      <c r="F52" s="2">
        <f>SUM('48 Hours - NB  (volume &amp; class)'!F52:I52)</f>
        <v>4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41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58</v>
      </c>
      <c r="F53" s="2">
        <f>SUM('48 Hours - NB  (volume &amp; class)'!F53:I53)</f>
        <v>7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65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55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56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27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27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19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19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19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20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16</v>
      </c>
      <c r="F58" s="2">
        <f>SUM('48 Hours - NB  (volume &amp; class)'!F58:I58)</f>
        <v>1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17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6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6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3" t="s">
        <v>5</v>
      </c>
      <c r="D61" s="94"/>
      <c r="E61" s="65">
        <f>SUM(E12:E59)</f>
        <v>1186</v>
      </c>
      <c r="F61" s="65">
        <f t="shared" ref="F61:J61" si="3">SUM(F12:F59)</f>
        <v>85</v>
      </c>
      <c r="G61" s="65">
        <f t="shared" si="3"/>
        <v>4</v>
      </c>
      <c r="H61" s="65">
        <f t="shared" si="3"/>
        <v>0</v>
      </c>
      <c r="I61" s="65">
        <f t="shared" si="3"/>
        <v>0</v>
      </c>
      <c r="J61" s="65">
        <f t="shared" si="3"/>
        <v>1275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3" t="s">
        <v>6</v>
      </c>
      <c r="D62" s="94"/>
      <c r="E62" s="66">
        <f>E61/$J$61</f>
        <v>0.93019607843137253</v>
      </c>
      <c r="F62" s="66">
        <f t="shared" ref="F62:I62" si="4">F61/$J$61</f>
        <v>6.6666666666666666E-2</v>
      </c>
      <c r="G62" s="66">
        <f t="shared" si="4"/>
        <v>3.1372549019607842E-3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3" t="s">
        <v>15</v>
      </c>
      <c r="D64" s="94"/>
      <c r="E64" s="65">
        <f>SUM(E12:E35)</f>
        <v>596</v>
      </c>
      <c r="F64" s="65">
        <f t="shared" ref="F64:I64" si="5">SUM(F12:F35)</f>
        <v>40</v>
      </c>
      <c r="G64" s="65">
        <f t="shared" si="5"/>
        <v>2</v>
      </c>
      <c r="H64" s="65">
        <f t="shared" si="5"/>
        <v>0</v>
      </c>
      <c r="I64" s="65">
        <f t="shared" si="5"/>
        <v>0</v>
      </c>
      <c r="J64" s="65">
        <f>SUM(J12:J35)</f>
        <v>638</v>
      </c>
    </row>
    <row r="65" spans="3:10" s="53" customFormat="1" ht="15" x14ac:dyDescent="0.25">
      <c r="C65" s="93" t="s">
        <v>6</v>
      </c>
      <c r="D65" s="94"/>
      <c r="E65" s="66">
        <f>E64/$J$64</f>
        <v>0.93416927899686519</v>
      </c>
      <c r="F65" s="66">
        <f t="shared" ref="F65:I65" si="6">F64/$J$64</f>
        <v>6.2695924764890276E-2</v>
      </c>
      <c r="G65" s="66">
        <f t="shared" si="6"/>
        <v>3.134796238244514E-3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590</v>
      </c>
      <c r="F67" s="65">
        <f t="shared" ref="F67:J67" si="7">SUM(F36:F59)</f>
        <v>45</v>
      </c>
      <c r="G67" s="65">
        <f t="shared" si="7"/>
        <v>2</v>
      </c>
      <c r="H67" s="65">
        <f t="shared" si="7"/>
        <v>0</v>
      </c>
      <c r="I67" s="65">
        <f t="shared" si="7"/>
        <v>0</v>
      </c>
      <c r="J67" s="65">
        <f t="shared" si="7"/>
        <v>637</v>
      </c>
    </row>
    <row r="68" spans="3:10" s="53" customFormat="1" ht="15" x14ac:dyDescent="0.25">
      <c r="C68" s="93" t="s">
        <v>6</v>
      </c>
      <c r="D68" s="94"/>
      <c r="E68" s="66">
        <f>E67/$J$67</f>
        <v>0.92621664050235475</v>
      </c>
      <c r="F68" s="66">
        <f t="shared" ref="F68:I68" si="8">F67/$J$67</f>
        <v>7.0643642072213506E-2</v>
      </c>
      <c r="G68" s="66">
        <f t="shared" si="8"/>
        <v>3.1397174254317113E-3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593</v>
      </c>
      <c r="F70" s="65">
        <f t="shared" ref="F70:J70" si="9">F61/2</f>
        <v>42.5</v>
      </c>
      <c r="G70" s="65">
        <f t="shared" si="9"/>
        <v>2</v>
      </c>
      <c r="H70" s="65">
        <f t="shared" si="9"/>
        <v>0</v>
      </c>
      <c r="I70" s="65">
        <f t="shared" si="9"/>
        <v>0</v>
      </c>
      <c r="J70" s="65">
        <f t="shared" si="9"/>
        <v>637.5</v>
      </c>
    </row>
    <row r="71" spans="3:10" s="53" customFormat="1" ht="15" x14ac:dyDescent="0.25">
      <c r="C71" s="93" t="s">
        <v>6</v>
      </c>
      <c r="D71" s="94"/>
      <c r="E71" s="66">
        <f>E70/$J$70</f>
        <v>0.93019607843137253</v>
      </c>
      <c r="F71" s="66">
        <f t="shared" ref="F71:I71" si="10">F70/$J$70</f>
        <v>6.6666666666666666E-2</v>
      </c>
      <c r="G71" s="66">
        <f t="shared" si="10"/>
        <v>3.1372549019607842E-3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(speed)'!B1:D1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1032-2218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#629278V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1459 (Midway Road)</v>
      </c>
      <c r="C4" s="95"/>
      <c r="D4" s="95"/>
      <c r="H4" s="97" t="s">
        <v>19</v>
      </c>
      <c r="I4" s="97"/>
      <c r="J4" s="97"/>
      <c r="K4" s="96" t="str">
        <f>'48 Hours (speed)'!O4</f>
        <v>629278V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25 MPH (O)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54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9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9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4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5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4</v>
      </c>
      <c r="E17" s="2">
        <v>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6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9</v>
      </c>
      <c r="E18" s="2">
        <v>4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16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1</v>
      </c>
      <c r="D19" s="2">
        <v>25</v>
      </c>
      <c r="E19" s="2">
        <v>13</v>
      </c>
      <c r="F19" s="2">
        <v>0</v>
      </c>
      <c r="G19" s="2">
        <v>0</v>
      </c>
      <c r="H19" s="2">
        <v>3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43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36</v>
      </c>
      <c r="E20" s="2">
        <v>11</v>
      </c>
      <c r="F20" s="2">
        <v>0</v>
      </c>
      <c r="G20" s="2">
        <v>1</v>
      </c>
      <c r="H20" s="2">
        <v>0</v>
      </c>
      <c r="I20" s="2">
        <v>1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49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24</v>
      </c>
      <c r="E21" s="2">
        <v>12</v>
      </c>
      <c r="F21" s="2">
        <v>0</v>
      </c>
      <c r="G21" s="2">
        <v>2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39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18</v>
      </c>
      <c r="E22" s="2">
        <v>9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32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20</v>
      </c>
      <c r="E23" s="2">
        <v>11</v>
      </c>
      <c r="F23" s="2">
        <v>0</v>
      </c>
      <c r="G23" s="2">
        <v>1</v>
      </c>
      <c r="H23" s="2">
        <v>1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28</v>
      </c>
      <c r="E24" s="2">
        <v>14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44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34</v>
      </c>
      <c r="E25" s="2">
        <v>10</v>
      </c>
      <c r="F25" s="2">
        <v>0</v>
      </c>
      <c r="G25" s="2">
        <v>0</v>
      </c>
      <c r="H25" s="2">
        <v>1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46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48</v>
      </c>
      <c r="E26" s="2">
        <v>8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58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36</v>
      </c>
      <c r="E27" s="2">
        <v>8</v>
      </c>
      <c r="F27" s="2">
        <v>1</v>
      </c>
      <c r="G27" s="2">
        <v>2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39</v>
      </c>
      <c r="E28" s="2">
        <v>11</v>
      </c>
      <c r="F28" s="2">
        <v>0</v>
      </c>
      <c r="G28" s="2">
        <v>4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54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52</v>
      </c>
      <c r="E29" s="2">
        <v>14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68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42</v>
      </c>
      <c r="E30" s="2">
        <v>13</v>
      </c>
      <c r="F30" s="2">
        <v>0</v>
      </c>
      <c r="G30" s="2">
        <v>3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58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1</v>
      </c>
      <c r="D31" s="2">
        <v>22</v>
      </c>
      <c r="E31" s="2">
        <v>11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35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22</v>
      </c>
      <c r="E32" s="2">
        <v>5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27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19</v>
      </c>
      <c r="E33" s="2">
        <v>5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24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7</v>
      </c>
      <c r="E34" s="2">
        <v>3</v>
      </c>
      <c r="F34" s="2">
        <v>0</v>
      </c>
      <c r="G34" s="2">
        <v>0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11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6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6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4</v>
      </c>
      <c r="E41" s="4">
        <v>3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7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8</v>
      </c>
      <c r="E42" s="2">
        <v>7</v>
      </c>
      <c r="F42" s="2">
        <v>0</v>
      </c>
      <c r="G42" s="2">
        <v>3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19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20</v>
      </c>
      <c r="E43" s="2">
        <v>14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36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25</v>
      </c>
      <c r="E44" s="2">
        <v>12</v>
      </c>
      <c r="F44" s="2">
        <v>0</v>
      </c>
      <c r="G44" s="2">
        <v>0</v>
      </c>
      <c r="H44" s="2">
        <v>1</v>
      </c>
      <c r="I44" s="2">
        <v>1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40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18</v>
      </c>
      <c r="E45" s="2">
        <v>11</v>
      </c>
      <c r="F45" s="2">
        <v>0</v>
      </c>
      <c r="G45" s="2">
        <v>1</v>
      </c>
      <c r="H45" s="2">
        <v>2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1</v>
      </c>
      <c r="D46" s="2">
        <v>28</v>
      </c>
      <c r="E46" s="2">
        <v>4</v>
      </c>
      <c r="F46" s="2">
        <v>0</v>
      </c>
      <c r="G46" s="2">
        <v>2</v>
      </c>
      <c r="H46" s="2">
        <v>1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37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1</v>
      </c>
      <c r="D47" s="4">
        <v>28</v>
      </c>
      <c r="E47" s="4">
        <v>12</v>
      </c>
      <c r="F47" s="4">
        <v>0</v>
      </c>
      <c r="G47" s="4">
        <v>1</v>
      </c>
      <c r="H47" s="4">
        <v>2</v>
      </c>
      <c r="I47" s="4">
        <v>1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46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27</v>
      </c>
      <c r="E48" s="2">
        <v>9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38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23</v>
      </c>
      <c r="E49" s="2">
        <v>10</v>
      </c>
      <c r="F49" s="2">
        <v>0</v>
      </c>
      <c r="G49" s="2">
        <v>2</v>
      </c>
      <c r="H49" s="2">
        <v>0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36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2</v>
      </c>
      <c r="D50" s="2">
        <v>30</v>
      </c>
      <c r="E50" s="2">
        <v>10</v>
      </c>
      <c r="F50" s="2">
        <v>1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45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55</v>
      </c>
      <c r="E51" s="2">
        <v>13</v>
      </c>
      <c r="F51" s="2">
        <v>1</v>
      </c>
      <c r="G51" s="2">
        <v>3</v>
      </c>
      <c r="H51" s="2">
        <v>0</v>
      </c>
      <c r="I51" s="2">
        <v>0</v>
      </c>
      <c r="J51" s="2">
        <v>0</v>
      </c>
      <c r="K51" s="2">
        <v>3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75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36</v>
      </c>
      <c r="E52" s="2">
        <v>14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7">
        <f t="shared" si="1"/>
        <v>53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50</v>
      </c>
      <c r="E53" s="4">
        <v>10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61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1</v>
      </c>
      <c r="D54" s="2">
        <v>45</v>
      </c>
      <c r="E54" s="2">
        <v>13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59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27</v>
      </c>
      <c r="E55" s="2">
        <v>10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38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19</v>
      </c>
      <c r="E56" s="2">
        <v>5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24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20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22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12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14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7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7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7</v>
      </c>
      <c r="D61" s="65">
        <f t="shared" ref="D61:Q61" si="3">SUM(D12:D59)</f>
        <v>1007</v>
      </c>
      <c r="E61" s="65">
        <f t="shared" si="3"/>
        <v>326</v>
      </c>
      <c r="F61" s="65">
        <f t="shared" si="3"/>
        <v>3</v>
      </c>
      <c r="G61" s="65">
        <f t="shared" si="3"/>
        <v>42</v>
      </c>
      <c r="H61" s="65">
        <f t="shared" si="3"/>
        <v>15</v>
      </c>
      <c r="I61" s="65">
        <f t="shared" si="3"/>
        <v>5</v>
      </c>
      <c r="J61" s="65">
        <f t="shared" si="3"/>
        <v>3</v>
      </c>
      <c r="K61" s="65">
        <f t="shared" si="3"/>
        <v>15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1424</v>
      </c>
    </row>
    <row r="62" spans="1:17" s="53" customFormat="1" ht="15" x14ac:dyDescent="0.25">
      <c r="A62" s="93" t="s">
        <v>6</v>
      </c>
      <c r="B62" s="94"/>
      <c r="C62" s="66">
        <f>C61/$Q$61</f>
        <v>4.9157303370786515E-3</v>
      </c>
      <c r="D62" s="66">
        <f t="shared" ref="D62:P62" si="4">D61/$Q$61</f>
        <v>0.7071629213483146</v>
      </c>
      <c r="E62" s="66">
        <f t="shared" si="4"/>
        <v>0.22893258426966293</v>
      </c>
      <c r="F62" s="66">
        <f t="shared" si="4"/>
        <v>2.1067415730337078E-3</v>
      </c>
      <c r="G62" s="66">
        <f t="shared" si="4"/>
        <v>2.9494382022471909E-2</v>
      </c>
      <c r="H62" s="66">
        <f t="shared" si="4"/>
        <v>1.0533707865168539E-2</v>
      </c>
      <c r="I62" s="66">
        <f t="shared" si="4"/>
        <v>3.5112359550561797E-3</v>
      </c>
      <c r="J62" s="66">
        <f t="shared" si="4"/>
        <v>2.1067415730337078E-3</v>
      </c>
      <c r="K62" s="66">
        <f t="shared" si="4"/>
        <v>1.0533707865168539E-2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7.0224719101123594E-4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2</v>
      </c>
      <c r="D64" s="65">
        <f t="shared" ref="D64:Q64" si="5">SUM(D12:D35)</f>
        <v>514</v>
      </c>
      <c r="E64" s="65">
        <f t="shared" si="5"/>
        <v>165</v>
      </c>
      <c r="F64" s="65">
        <f t="shared" si="5"/>
        <v>1</v>
      </c>
      <c r="G64" s="65">
        <f t="shared" si="5"/>
        <v>24</v>
      </c>
      <c r="H64" s="65">
        <f t="shared" si="5"/>
        <v>7</v>
      </c>
      <c r="I64" s="65">
        <f t="shared" si="5"/>
        <v>1</v>
      </c>
      <c r="J64" s="65">
        <f t="shared" si="5"/>
        <v>0</v>
      </c>
      <c r="K64" s="65">
        <f t="shared" si="5"/>
        <v>8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722</v>
      </c>
    </row>
    <row r="65" spans="1:17" s="53" customFormat="1" ht="15" x14ac:dyDescent="0.25">
      <c r="A65" s="93" t="s">
        <v>6</v>
      </c>
      <c r="B65" s="94"/>
      <c r="C65" s="66">
        <f>C64/$Q$64</f>
        <v>2.7700831024930748E-3</v>
      </c>
      <c r="D65" s="66">
        <f t="shared" ref="D65:P65" si="6">D64/$Q$64</f>
        <v>0.7119113573407202</v>
      </c>
      <c r="E65" s="66">
        <f t="shared" si="6"/>
        <v>0.22853185595567868</v>
      </c>
      <c r="F65" s="66">
        <f t="shared" si="6"/>
        <v>1.3850415512465374E-3</v>
      </c>
      <c r="G65" s="66">
        <f t="shared" si="6"/>
        <v>3.3240997229916899E-2</v>
      </c>
      <c r="H65" s="66">
        <f t="shared" si="6"/>
        <v>9.6952908587257611E-3</v>
      </c>
      <c r="I65" s="66">
        <f t="shared" si="6"/>
        <v>1.3850415512465374E-3</v>
      </c>
      <c r="J65" s="66">
        <f t="shared" si="6"/>
        <v>0</v>
      </c>
      <c r="K65" s="66">
        <f t="shared" si="6"/>
        <v>1.1080332409972299E-2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5</v>
      </c>
      <c r="D67" s="65">
        <f t="shared" ref="D67:Q67" si="7">SUM(D36:D59)</f>
        <v>493</v>
      </c>
      <c r="E67" s="65">
        <f t="shared" si="7"/>
        <v>161</v>
      </c>
      <c r="F67" s="65">
        <f t="shared" si="7"/>
        <v>2</v>
      </c>
      <c r="G67" s="65">
        <f t="shared" si="7"/>
        <v>18</v>
      </c>
      <c r="H67" s="65">
        <f t="shared" si="7"/>
        <v>8</v>
      </c>
      <c r="I67" s="65">
        <f t="shared" si="7"/>
        <v>4</v>
      </c>
      <c r="J67" s="65">
        <f t="shared" si="7"/>
        <v>3</v>
      </c>
      <c r="K67" s="65">
        <f t="shared" si="7"/>
        <v>7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702</v>
      </c>
    </row>
    <row r="68" spans="1:17" s="53" customFormat="1" ht="15" x14ac:dyDescent="0.25">
      <c r="A68" s="93" t="s">
        <v>6</v>
      </c>
      <c r="B68" s="94"/>
      <c r="C68" s="66">
        <f>C67/$Q$67</f>
        <v>7.1225071225071226E-3</v>
      </c>
      <c r="D68" s="66">
        <f t="shared" ref="D68:P68" si="8">D67/$Q$67</f>
        <v>0.70227920227920226</v>
      </c>
      <c r="E68" s="66">
        <f t="shared" si="8"/>
        <v>0.22934472934472935</v>
      </c>
      <c r="F68" s="66">
        <f t="shared" si="8"/>
        <v>2.8490028490028491E-3</v>
      </c>
      <c r="G68" s="66">
        <f t="shared" si="8"/>
        <v>2.564102564102564E-2</v>
      </c>
      <c r="H68" s="66">
        <f t="shared" si="8"/>
        <v>1.1396011396011397E-2</v>
      </c>
      <c r="I68" s="66">
        <f t="shared" si="8"/>
        <v>5.6980056980056983E-3</v>
      </c>
      <c r="J68" s="66">
        <f t="shared" si="8"/>
        <v>4.2735042735042739E-3</v>
      </c>
      <c r="K68" s="66">
        <f t="shared" si="8"/>
        <v>9.9715099715099714E-3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1.4245014245014246E-3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3.5</v>
      </c>
      <c r="D70" s="65">
        <f t="shared" ref="D70:Q70" si="9">D61/2</f>
        <v>503.5</v>
      </c>
      <c r="E70" s="65">
        <f t="shared" si="9"/>
        <v>163</v>
      </c>
      <c r="F70" s="65">
        <f t="shared" si="9"/>
        <v>1.5</v>
      </c>
      <c r="G70" s="65">
        <f t="shared" si="9"/>
        <v>21</v>
      </c>
      <c r="H70" s="65">
        <f t="shared" si="9"/>
        <v>7.5</v>
      </c>
      <c r="I70" s="65">
        <f t="shared" si="9"/>
        <v>2.5</v>
      </c>
      <c r="J70" s="65">
        <f t="shared" si="9"/>
        <v>1.5</v>
      </c>
      <c r="K70" s="65">
        <f t="shared" si="9"/>
        <v>7.5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712</v>
      </c>
    </row>
    <row r="71" spans="1:17" s="53" customFormat="1" ht="15" x14ac:dyDescent="0.25">
      <c r="A71" s="93" t="s">
        <v>6</v>
      </c>
      <c r="B71" s="94"/>
      <c r="C71" s="66">
        <f>C70/$Q$70</f>
        <v>4.9157303370786515E-3</v>
      </c>
      <c r="D71" s="66">
        <f t="shared" ref="D71:P71" si="10">D70/$Q$70</f>
        <v>0.7071629213483146</v>
      </c>
      <c r="E71" s="66">
        <f t="shared" si="10"/>
        <v>0.22893258426966293</v>
      </c>
      <c r="F71" s="66">
        <f t="shared" si="10"/>
        <v>2.1067415730337078E-3</v>
      </c>
      <c r="G71" s="66">
        <f t="shared" si="10"/>
        <v>2.9494382022471909E-2</v>
      </c>
      <c r="H71" s="66">
        <f t="shared" si="10"/>
        <v>1.0533707865168539E-2</v>
      </c>
      <c r="I71" s="66">
        <f t="shared" si="10"/>
        <v>3.5112359550561797E-3</v>
      </c>
      <c r="J71" s="66">
        <f t="shared" si="10"/>
        <v>2.1067415730337078E-3</v>
      </c>
      <c r="K71" s="66">
        <f t="shared" si="10"/>
        <v>1.0533707865168539E-2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7.0224719101123594E-4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1032-2218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#629278V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1459 (Midway Road)</v>
      </c>
      <c r="C4" s="95"/>
      <c r="D4" s="95"/>
      <c r="F4" s="97" t="s">
        <v>19</v>
      </c>
      <c r="G4" s="97"/>
      <c r="H4" s="110" t="str">
        <f>'48 Hours (speed)'!O4</f>
        <v>629278V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25 MPH (O)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54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9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9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2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5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5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3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6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6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13</v>
      </c>
      <c r="F18" s="2">
        <f>SUM('48 Hours - SB  (volume &amp; class)'!F18:I18)</f>
        <v>2</v>
      </c>
      <c r="G18" s="2">
        <f>SUM('48 Hours - SB  (volume &amp; class)'!J18:L18)</f>
        <v>1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16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39</v>
      </c>
      <c r="F19" s="2">
        <f>SUM('48 Hours - SB  (volume &amp; class)'!F19:I19)</f>
        <v>3</v>
      </c>
      <c r="G19" s="2">
        <f>SUM('48 Hours - SB  (volume &amp; class)'!J19:L19)</f>
        <v>1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43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47</v>
      </c>
      <c r="F20" s="2">
        <f>SUM('48 Hours - SB  (volume &amp; class)'!F20:I20)</f>
        <v>2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49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36</v>
      </c>
      <c r="F21" s="2">
        <f>SUM('48 Hours - SB  (volume &amp; class)'!F21:I21)</f>
        <v>3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39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27</v>
      </c>
      <c r="F22" s="2">
        <f>SUM('48 Hours - SB  (volume &amp; class)'!F22:I22)</f>
        <v>2</v>
      </c>
      <c r="G22" s="2">
        <f>SUM('48 Hours - SB  (volume &amp; class)'!J22:L22)</f>
        <v>3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32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31</v>
      </c>
      <c r="F23" s="2">
        <f>SUM('48 Hours - SB  (volume &amp; class)'!F23:I23)</f>
        <v>2</v>
      </c>
      <c r="G23" s="2">
        <f>SUM('48 Hours - SB  (volume &amp; class)'!J23:L23)</f>
        <v>1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34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42</v>
      </c>
      <c r="F24" s="2">
        <f>SUM('48 Hours - SB  (volume &amp; class)'!F24:I24)</f>
        <v>2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44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44</v>
      </c>
      <c r="F25" s="2">
        <f>SUM('48 Hours - SB  (volume &amp; class)'!F25:I25)</f>
        <v>1</v>
      </c>
      <c r="G25" s="2">
        <f>SUM('48 Hours - SB  (volume &amp; class)'!J25:L25)</f>
        <v>1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46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56</v>
      </c>
      <c r="F26" s="2">
        <f>SUM('48 Hours - SB  (volume &amp; class)'!F26:I26)</f>
        <v>2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58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44</v>
      </c>
      <c r="F27" s="2">
        <f>SUM('48 Hours - SB  (volume &amp; class)'!F27:I27)</f>
        <v>3</v>
      </c>
      <c r="G27" s="2">
        <f>SUM('48 Hours - SB  (volume &amp; class)'!J27:L27)</f>
        <v>1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48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50</v>
      </c>
      <c r="F28" s="2">
        <f>SUM('48 Hours - SB  (volume &amp; class)'!F28:I28)</f>
        <v>4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54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66</v>
      </c>
      <c r="F29" s="2">
        <f>SUM('48 Hours - SB  (volume &amp; class)'!F29:I29)</f>
        <v>2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68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55</v>
      </c>
      <c r="F30" s="2">
        <f>SUM('48 Hours - SB  (volume &amp; class)'!F30:I30)</f>
        <v>3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58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34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35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27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27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24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24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10</v>
      </c>
      <c r="F34" s="2">
        <f>SUM('48 Hours - SB  (volume &amp; class)'!F34:I34)</f>
        <v>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11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11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11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6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6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2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2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2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1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7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7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15</v>
      </c>
      <c r="F42" s="2">
        <f>SUM('48 Hours - SB  (volume &amp; class)'!F42:I42)</f>
        <v>3</v>
      </c>
      <c r="G42" s="2">
        <f>SUM('48 Hours - SB  (volume &amp; class)'!J42:L42)</f>
        <v>1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19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34</v>
      </c>
      <c r="F43" s="2">
        <f>SUM('48 Hours - SB  (volume &amp; class)'!F43:I43)</f>
        <v>1</v>
      </c>
      <c r="G43" s="2">
        <f>SUM('48 Hours - SB  (volume &amp; class)'!J43:L43)</f>
        <v>1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36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37</v>
      </c>
      <c r="F44" s="2">
        <f>SUM('48 Hours - SB  (volume &amp; class)'!F44:I44)</f>
        <v>2</v>
      </c>
      <c r="G44" s="2">
        <f>SUM('48 Hours - SB  (volume &amp; class)'!J44:L44)</f>
        <v>1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40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29</v>
      </c>
      <c r="F45" s="2">
        <f>SUM('48 Hours - SB  (volume &amp; class)'!F45:I45)</f>
        <v>3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33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33</v>
      </c>
      <c r="F46" s="2">
        <f>SUM('48 Hours - SB  (volume &amp; class)'!F46:I46)</f>
        <v>4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37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41</v>
      </c>
      <c r="F47" s="2">
        <f>SUM('48 Hours - SB  (volume &amp; class)'!F47:I47)</f>
        <v>4</v>
      </c>
      <c r="G47" s="2">
        <f>SUM('48 Hours - SB  (volume &amp; class)'!J47:L47)</f>
        <v>1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46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36</v>
      </c>
      <c r="F48" s="2">
        <f>SUM('48 Hours - SB  (volume &amp; class)'!F48:I48)</f>
        <v>2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38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33</v>
      </c>
      <c r="F49" s="2">
        <f>SUM('48 Hours - SB  (volume &amp; class)'!F49:I49)</f>
        <v>3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36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42</v>
      </c>
      <c r="F50" s="2">
        <f>SUM('48 Hours - SB  (volume &amp; class)'!F50:I50)</f>
        <v>3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45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68</v>
      </c>
      <c r="F51" s="2">
        <f>SUM('48 Hours - SB  (volume &amp; class)'!F51:I51)</f>
        <v>4</v>
      </c>
      <c r="G51" s="2">
        <f>SUM('48 Hours - SB  (volume &amp; class)'!J51:L51)</f>
        <v>3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75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50</v>
      </c>
      <c r="F52" s="2">
        <f>SUM('48 Hours - SB  (volume &amp; class)'!F52:I52)</f>
        <v>1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1</v>
      </c>
      <c r="J52" s="62">
        <f t="shared" si="1"/>
        <v>53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60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61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59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59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37</v>
      </c>
      <c r="F55" s="2">
        <f>SUM('48 Hours - SB  (volume &amp; class)'!F55:I55)</f>
        <v>1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38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24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24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22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22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14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14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7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7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1340</v>
      </c>
      <c r="F61" s="65">
        <f t="shared" ref="F61:J61" si="3">SUM(F12:F59)</f>
        <v>65</v>
      </c>
      <c r="G61" s="65">
        <f t="shared" si="3"/>
        <v>18</v>
      </c>
      <c r="H61" s="65">
        <f t="shared" si="3"/>
        <v>0</v>
      </c>
      <c r="I61" s="65">
        <f t="shared" si="3"/>
        <v>1</v>
      </c>
      <c r="J61" s="65">
        <f t="shared" si="3"/>
        <v>1424</v>
      </c>
    </row>
    <row r="62" spans="1:14" s="53" customFormat="1" ht="15" x14ac:dyDescent="0.25">
      <c r="C62" s="93" t="s">
        <v>6</v>
      </c>
      <c r="D62" s="94"/>
      <c r="E62" s="66">
        <f>E61/$J$61</f>
        <v>0.9410112359550562</v>
      </c>
      <c r="F62" s="66">
        <f t="shared" ref="F62:I62" si="4">F61/$J$61</f>
        <v>4.5646067415730338E-2</v>
      </c>
      <c r="G62" s="66">
        <f t="shared" si="4"/>
        <v>1.2640449438202247E-2</v>
      </c>
      <c r="H62" s="66">
        <f t="shared" si="4"/>
        <v>0</v>
      </c>
      <c r="I62" s="66">
        <f t="shared" si="4"/>
        <v>7.0224719101123594E-4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681</v>
      </c>
      <c r="F64" s="65">
        <f t="shared" ref="F64:I64" si="5">SUM(F12:F35)</f>
        <v>33</v>
      </c>
      <c r="G64" s="65">
        <f t="shared" si="5"/>
        <v>8</v>
      </c>
      <c r="H64" s="65">
        <f t="shared" si="5"/>
        <v>0</v>
      </c>
      <c r="I64" s="65">
        <f t="shared" si="5"/>
        <v>0</v>
      </c>
      <c r="J64" s="65">
        <f>SUM(J12:J35)</f>
        <v>722</v>
      </c>
    </row>
    <row r="65" spans="3:10" s="53" customFormat="1" ht="15" x14ac:dyDescent="0.25">
      <c r="C65" s="93" t="s">
        <v>6</v>
      </c>
      <c r="D65" s="94"/>
      <c r="E65" s="66">
        <f>E64/$J$64</f>
        <v>0.94321329639889195</v>
      </c>
      <c r="F65" s="66">
        <f t="shared" ref="F65:I65" si="6">F64/$J$64</f>
        <v>4.5706371191135735E-2</v>
      </c>
      <c r="G65" s="66">
        <f t="shared" si="6"/>
        <v>1.1080332409972299E-2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659</v>
      </c>
      <c r="F67" s="65">
        <f t="shared" ref="F67:J67" si="7">SUM(F36:F59)</f>
        <v>32</v>
      </c>
      <c r="G67" s="65">
        <f t="shared" si="7"/>
        <v>10</v>
      </c>
      <c r="H67" s="65">
        <f t="shared" si="7"/>
        <v>0</v>
      </c>
      <c r="I67" s="65">
        <f t="shared" si="7"/>
        <v>1</v>
      </c>
      <c r="J67" s="65">
        <f t="shared" si="7"/>
        <v>702</v>
      </c>
    </row>
    <row r="68" spans="3:10" s="53" customFormat="1" ht="15" x14ac:dyDescent="0.25">
      <c r="C68" s="93" t="s">
        <v>6</v>
      </c>
      <c r="D68" s="94"/>
      <c r="E68" s="66">
        <f>E67/$J$67</f>
        <v>0.93874643874643871</v>
      </c>
      <c r="F68" s="66">
        <f t="shared" ref="F68:I68" si="8">F67/$J$67</f>
        <v>4.5584045584045586E-2</v>
      </c>
      <c r="G68" s="66">
        <f t="shared" si="8"/>
        <v>1.4245014245014245E-2</v>
      </c>
      <c r="H68" s="66">
        <f t="shared" si="8"/>
        <v>0</v>
      </c>
      <c r="I68" s="66">
        <f t="shared" si="8"/>
        <v>1.4245014245014246E-3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670</v>
      </c>
      <c r="F70" s="65">
        <f t="shared" ref="F70:J70" si="9">F61/2</f>
        <v>32.5</v>
      </c>
      <c r="G70" s="65">
        <f t="shared" si="9"/>
        <v>9</v>
      </c>
      <c r="H70" s="65">
        <f t="shared" si="9"/>
        <v>0</v>
      </c>
      <c r="I70" s="65">
        <f t="shared" si="9"/>
        <v>0.5</v>
      </c>
      <c r="J70" s="65">
        <f t="shared" si="9"/>
        <v>712</v>
      </c>
    </row>
    <row r="71" spans="3:10" s="53" customFormat="1" ht="15" x14ac:dyDescent="0.25">
      <c r="C71" s="93" t="s">
        <v>6</v>
      </c>
      <c r="D71" s="94"/>
      <c r="E71" s="66">
        <f>E70/$J$70</f>
        <v>0.9410112359550562</v>
      </c>
      <c r="F71" s="66">
        <f t="shared" ref="F71:I71" si="10">F70/$J$70</f>
        <v>4.5646067415730338E-2</v>
      </c>
      <c r="G71" s="66">
        <f t="shared" si="10"/>
        <v>1.2640449438202247E-2</v>
      </c>
      <c r="H71" s="66">
        <f t="shared" si="10"/>
        <v>0</v>
      </c>
      <c r="I71" s="66">
        <f t="shared" si="10"/>
        <v>7.0224719101123594E-4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1032-2218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#629278V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1459 (Midway Road)</v>
      </c>
      <c r="C4" s="95"/>
      <c r="D4" s="95"/>
      <c r="H4" s="97" t="s">
        <v>19</v>
      </c>
      <c r="I4" s="97"/>
      <c r="J4" s="97"/>
      <c r="K4" s="96" t="str">
        <f>'48 Hours (speed)'!O4</f>
        <v>629278V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25 MPH (O)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18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18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4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4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6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7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4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5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1</v>
      </c>
      <c r="D17" s="2">
        <f>'48 Hours - NB  (volume &amp; class)'!D17+'48 Hours - SB  (volume &amp; class)'!D17</f>
        <v>13</v>
      </c>
      <c r="E17" s="2">
        <f>'48 Hours - NB  (volume &amp; class)'!E17+'48 Hours - SB  (volume &amp; class)'!E17</f>
        <v>7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21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23</v>
      </c>
      <c r="E18" s="2">
        <f>'48 Hours - NB  (volume &amp; class)'!E18+'48 Hours - SB  (volume &amp; class)'!E18</f>
        <v>12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2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1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38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2</v>
      </c>
      <c r="D19" s="2">
        <f>'48 Hours - NB  (volume &amp; class)'!D19+'48 Hours - SB  (volume &amp; class)'!D19</f>
        <v>61</v>
      </c>
      <c r="E19" s="2">
        <f>'48 Hours - NB  (volume &amp; class)'!E19+'48 Hours - SB  (volume &amp; class)'!E19</f>
        <v>25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3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1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92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54</v>
      </c>
      <c r="E20" s="2">
        <f>'48 Hours - NB  (volume &amp; class)'!E20+'48 Hours - SB  (volume &amp; class)'!E20</f>
        <v>23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4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1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83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38</v>
      </c>
      <c r="E21" s="2">
        <f>'48 Hours - NB  (volume &amp; class)'!E21+'48 Hours - SB  (volume &amp; class)'!E21</f>
        <v>22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2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1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64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33</v>
      </c>
      <c r="E22" s="2">
        <f>'48 Hours - NB  (volume &amp; class)'!E22+'48 Hours - SB  (volume &amp; class)'!E22</f>
        <v>17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3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56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34</v>
      </c>
      <c r="E23" s="2">
        <f>'48 Hours - NB  (volume &amp; class)'!E23+'48 Hours - SB  (volume &amp; class)'!E23</f>
        <v>21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7</v>
      </c>
      <c r="H23" s="2">
        <f>'48 Hours - NB  (volume &amp; class)'!H23+'48 Hours - SB  (volume &amp; class)'!H23</f>
        <v>4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1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68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2</v>
      </c>
      <c r="D24" s="2">
        <f>'48 Hours - NB  (volume &amp; class)'!D24+'48 Hours - SB  (volume &amp; class)'!D24</f>
        <v>52</v>
      </c>
      <c r="E24" s="2">
        <f>'48 Hours - NB  (volume &amp; class)'!E24+'48 Hours - SB  (volume &amp; class)'!E24</f>
        <v>22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1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80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62</v>
      </c>
      <c r="E25" s="2">
        <f>'48 Hours - NB  (volume &amp; class)'!E25+'48 Hours - SB  (volume &amp; class)'!E25</f>
        <v>20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3</v>
      </c>
      <c r="H25" s="2">
        <f>'48 Hours - NB  (volume &amp; class)'!H25+'48 Hours - SB  (volume &amp; class)'!H25</f>
        <v>2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1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89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85</v>
      </c>
      <c r="E26" s="2">
        <f>'48 Hours - NB  (volume &amp; class)'!E26+'48 Hours - SB  (volume &amp; class)'!E26</f>
        <v>18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5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111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2</v>
      </c>
      <c r="D27" s="2">
        <f>'48 Hours - NB  (volume &amp; class)'!D27+'48 Hours - SB  (volume &amp; class)'!D27</f>
        <v>61</v>
      </c>
      <c r="E27" s="2">
        <f>'48 Hours - NB  (volume &amp; class)'!E27+'48 Hours - SB  (volume &amp; class)'!E27</f>
        <v>16</v>
      </c>
      <c r="F27" s="2">
        <f>'48 Hours - NB  (volume &amp; class)'!F27+'48 Hours - SB  (volume &amp; class)'!F27</f>
        <v>2</v>
      </c>
      <c r="G27" s="2">
        <f>'48 Hours - NB  (volume &amp; class)'!G27+'48 Hours - SB  (volume &amp; class)'!G27</f>
        <v>5</v>
      </c>
      <c r="H27" s="2">
        <f>'48 Hours - NB  (volume &amp; class)'!H27+'48 Hours - SB  (volume &amp; class)'!H27</f>
        <v>1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1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88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68</v>
      </c>
      <c r="E28" s="2">
        <f>'48 Hours - NB  (volume &amp; class)'!E28+'48 Hours - SB  (volume &amp; class)'!E28</f>
        <v>20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6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94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100</v>
      </c>
      <c r="E29" s="2">
        <f>'48 Hours - NB  (volume &amp; class)'!E29+'48 Hours - SB  (volume &amp; class)'!E29</f>
        <v>27</v>
      </c>
      <c r="F29" s="2">
        <f>'48 Hours - NB  (volume &amp; class)'!F29+'48 Hours - SB  (volume &amp; class)'!F29</f>
        <v>1</v>
      </c>
      <c r="G29" s="2">
        <f>'48 Hours - NB  (volume &amp; class)'!G29+'48 Hours - SB  (volume &amp; class)'!G29</f>
        <v>7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135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76</v>
      </c>
      <c r="E30" s="2">
        <f>'48 Hours - NB  (volume &amp; class)'!E30+'48 Hours - SB  (volume &amp; class)'!E30</f>
        <v>23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4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1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104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47</v>
      </c>
      <c r="E31" s="2">
        <f>'48 Hours - NB  (volume &amp; class)'!E31+'48 Hours - SB  (volume &amp; class)'!E31</f>
        <v>19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2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69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39</v>
      </c>
      <c r="E32" s="2">
        <f>'48 Hours - NB  (volume &amp; class)'!E32+'48 Hours - SB  (volume &amp; class)'!E32</f>
        <v>9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48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1</v>
      </c>
      <c r="D33" s="2">
        <f>'48 Hours - NB  (volume &amp; class)'!D33+'48 Hours - SB  (volume &amp; class)'!D33</f>
        <v>29</v>
      </c>
      <c r="E33" s="2">
        <f>'48 Hours - NB  (volume &amp; class)'!E33+'48 Hours - SB  (volume &amp; class)'!E33</f>
        <v>11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41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21</v>
      </c>
      <c r="E34" s="2">
        <f>'48 Hours - NB  (volume &amp; class)'!E34+'48 Hours - SB  (volume &amp; class)'!E34</f>
        <v>7</v>
      </c>
      <c r="F34" s="2">
        <f>'48 Hours - NB  (volume &amp; class)'!F34+'48 Hours - SB  (volume &amp; class)'!F34</f>
        <v>1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1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30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13</v>
      </c>
      <c r="E35" s="2">
        <f>'48 Hours - NB  (volume &amp; class)'!E35+'48 Hours - SB  (volume &amp; class)'!E35</f>
        <v>2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15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10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6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6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3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3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1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2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8</v>
      </c>
      <c r="E41" s="2">
        <f>'48 Hours - NB  (volume &amp; class)'!E41+'48 Hours - SB  (volume &amp; class)'!E41</f>
        <v>9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17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27</v>
      </c>
      <c r="E42" s="2">
        <f>'48 Hours - NB  (volume &amp; class)'!E42+'48 Hours - SB  (volume &amp; class)'!E42</f>
        <v>12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3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1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43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56</v>
      </c>
      <c r="E43" s="2">
        <f>'48 Hours - NB  (volume &amp; class)'!E43+'48 Hours - SB  (volume &amp; class)'!E43</f>
        <v>25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3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1</v>
      </c>
      <c r="K43" s="2">
        <f>'48 Hours - NB  (volume &amp; class)'!K43+'48 Hours - SB  (volume &amp; class)'!K43</f>
        <v>1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86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1</v>
      </c>
      <c r="D44" s="2">
        <f>'48 Hours - NB  (volume &amp; class)'!D44+'48 Hours - SB  (volume &amp; class)'!D44</f>
        <v>49</v>
      </c>
      <c r="E44" s="2">
        <f>'48 Hours - NB  (volume &amp; class)'!E44+'48 Hours - SB  (volume &amp; class)'!E44</f>
        <v>21</v>
      </c>
      <c r="F44" s="2">
        <f>'48 Hours - NB  (volume &amp; class)'!F44+'48 Hours - SB  (volume &amp; class)'!F44</f>
        <v>1</v>
      </c>
      <c r="G44" s="2">
        <f>'48 Hours - NB  (volume &amp; class)'!G44+'48 Hours - SB  (volume &amp; class)'!G44</f>
        <v>2</v>
      </c>
      <c r="H44" s="2">
        <f>'48 Hours - NB  (volume &amp; class)'!H44+'48 Hours - SB  (volume &amp; class)'!H44</f>
        <v>3</v>
      </c>
      <c r="I44" s="2">
        <f>'48 Hours - NB  (volume &amp; class)'!I44+'48 Hours - SB  (volume &amp; class)'!I44</f>
        <v>1</v>
      </c>
      <c r="J44" s="2">
        <f>'48 Hours - NB  (volume &amp; class)'!J44+'48 Hours - SB  (volume &amp; class)'!J44</f>
        <v>1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79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1</v>
      </c>
      <c r="D45" s="2">
        <f>'48 Hours - NB  (volume &amp; class)'!D45+'48 Hours - SB  (volume &amp; class)'!D45</f>
        <v>31</v>
      </c>
      <c r="E45" s="2">
        <f>'48 Hours - NB  (volume &amp; class)'!E45+'48 Hours - SB  (volume &amp; class)'!E45</f>
        <v>19</v>
      </c>
      <c r="F45" s="2">
        <f>'48 Hours - NB  (volume &amp; class)'!F45+'48 Hours - SB  (volume &amp; class)'!F45</f>
        <v>1</v>
      </c>
      <c r="G45" s="2">
        <f>'48 Hours - NB  (volume &amp; class)'!G45+'48 Hours - SB  (volume &amp; class)'!G45</f>
        <v>2</v>
      </c>
      <c r="H45" s="2">
        <f>'48 Hours - NB  (volume &amp; class)'!H45+'48 Hours - SB  (volume &amp; class)'!H45</f>
        <v>4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59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2</v>
      </c>
      <c r="D46" s="2">
        <f>'48 Hours - NB  (volume &amp; class)'!D46+'48 Hours - SB  (volume &amp; class)'!D46</f>
        <v>45</v>
      </c>
      <c r="E46" s="2">
        <f>'48 Hours - NB  (volume &amp; class)'!E46+'48 Hours - SB  (volume &amp; class)'!E46</f>
        <v>14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2</v>
      </c>
      <c r="H46" s="2">
        <f>'48 Hours - NB  (volume &amp; class)'!H46+'48 Hours - SB  (volume &amp; class)'!H46</f>
        <v>2</v>
      </c>
      <c r="I46" s="2">
        <f>'48 Hours - NB  (volume &amp; class)'!I46+'48 Hours - SB  (volume &amp; class)'!I46</f>
        <v>1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66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44</v>
      </c>
      <c r="E47" s="2">
        <f>'48 Hours - NB  (volume &amp; class)'!E47+'48 Hours - SB  (volume &amp; class)'!E47</f>
        <v>19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4</v>
      </c>
      <c r="H47" s="2">
        <f>'48 Hours - NB  (volume &amp; class)'!H47+'48 Hours - SB  (volume &amp; class)'!H47</f>
        <v>4</v>
      </c>
      <c r="I47" s="2">
        <f>'48 Hours - NB  (volume &amp; class)'!I47+'48 Hours - SB  (volume &amp; class)'!I47</f>
        <v>1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74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56</v>
      </c>
      <c r="E48" s="2">
        <f>'48 Hours - NB  (volume &amp; class)'!E48+'48 Hours - SB  (volume &amp; class)'!E48</f>
        <v>16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5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78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54</v>
      </c>
      <c r="E49" s="2">
        <f>'48 Hours - NB  (volume &amp; class)'!E49+'48 Hours - SB  (volume &amp; class)'!E49</f>
        <v>18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5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1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80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4</v>
      </c>
      <c r="D50" s="2">
        <f>'48 Hours - NB  (volume &amp; class)'!D50+'48 Hours - SB  (volume &amp; class)'!D50</f>
        <v>60</v>
      </c>
      <c r="E50" s="2">
        <f>'48 Hours - NB  (volume &amp; class)'!E50+'48 Hours - SB  (volume &amp; class)'!E50</f>
        <v>22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1</v>
      </c>
      <c r="H50" s="2">
        <f>'48 Hours - NB  (volume &amp; class)'!H50+'48 Hours - SB  (volume &amp; class)'!H50</f>
        <v>4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92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2</v>
      </c>
      <c r="D51" s="2">
        <f>'48 Hours - NB  (volume &amp; class)'!D51+'48 Hours - SB  (volume &amp; class)'!D51</f>
        <v>78</v>
      </c>
      <c r="E51" s="2">
        <f>'48 Hours - NB  (volume &amp; class)'!E51+'48 Hours - SB  (volume &amp; class)'!E51</f>
        <v>22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3</v>
      </c>
      <c r="H51" s="2">
        <f>'48 Hours - NB  (volume &amp; class)'!H51+'48 Hours - SB  (volume &amp; class)'!H51</f>
        <v>3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3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112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3</v>
      </c>
      <c r="D52" s="2">
        <f>'48 Hours - NB  (volume &amp; class)'!D52+'48 Hours - SB  (volume &amp; class)'!D52</f>
        <v>57</v>
      </c>
      <c r="E52" s="2">
        <f>'48 Hours - NB  (volume &amp; class)'!E52+'48 Hours - SB  (volume &amp; class)'!E52</f>
        <v>27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3</v>
      </c>
      <c r="H52" s="2">
        <f>'48 Hours - NB  (volume &amp; class)'!H52+'48 Hours - SB  (volume &amp; class)'!H52</f>
        <v>2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7">
        <f t="shared" si="1"/>
        <v>94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3</v>
      </c>
      <c r="D53" s="2">
        <f>'48 Hours - NB  (volume &amp; class)'!D53+'48 Hours - SB  (volume &amp; class)'!D53</f>
        <v>98</v>
      </c>
      <c r="E53" s="2">
        <f>'48 Hours - NB  (volume &amp; class)'!E53+'48 Hours - SB  (volume &amp; class)'!E53</f>
        <v>17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7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126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80</v>
      </c>
      <c r="E54" s="2">
        <f>'48 Hours - NB  (volume &amp; class)'!E54+'48 Hours - SB  (volume &amp; class)'!E54</f>
        <v>33</v>
      </c>
      <c r="F54" s="2">
        <f>'48 Hours - NB  (volume &amp; class)'!F54+'48 Hours - SB  (volume &amp; class)'!F54</f>
        <v>1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115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49</v>
      </c>
      <c r="E55" s="2">
        <f>'48 Hours - NB  (volume &amp; class)'!E55+'48 Hours - SB  (volume &amp; class)'!E55</f>
        <v>15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65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33</v>
      </c>
      <c r="E56" s="2">
        <f>'48 Hours - NB  (volume &amp; class)'!E56+'48 Hours - SB  (volume &amp; class)'!E56</f>
        <v>10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43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36</v>
      </c>
      <c r="E57" s="2">
        <f>'48 Hours - NB  (volume &amp; class)'!E57+'48 Hours - SB  (volume &amp; class)'!E57</f>
        <v>5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1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42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1</v>
      </c>
      <c r="D58" s="2">
        <f>'48 Hours - NB  (volume &amp; class)'!D58+'48 Hours - SB  (volume &amp; class)'!D58</f>
        <v>27</v>
      </c>
      <c r="E58" s="2">
        <f>'48 Hours - NB  (volume &amp; class)'!E58+'48 Hours - SB  (volume &amp; class)'!E58</f>
        <v>2</v>
      </c>
      <c r="F58" s="2">
        <f>'48 Hours - NB  (volume &amp; class)'!F58+'48 Hours - SB  (volume &amp; class)'!F58</f>
        <v>1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31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11</v>
      </c>
      <c r="E59" s="6">
        <f>'48 Hours - NB  (volume &amp; class)'!E59+'48 Hours - SB  (volume &amp; class)'!E59</f>
        <v>2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32</v>
      </c>
      <c r="D61" s="65">
        <f t="shared" ref="D61:Q61" si="3">SUM(D12:D59)</f>
        <v>1862</v>
      </c>
      <c r="E61" s="65">
        <f t="shared" si="3"/>
        <v>632</v>
      </c>
      <c r="F61" s="65">
        <f t="shared" si="3"/>
        <v>13</v>
      </c>
      <c r="G61" s="65">
        <f t="shared" si="3"/>
        <v>93</v>
      </c>
      <c r="H61" s="65">
        <f t="shared" si="3"/>
        <v>38</v>
      </c>
      <c r="I61" s="65">
        <f t="shared" si="3"/>
        <v>6</v>
      </c>
      <c r="J61" s="65">
        <f t="shared" si="3"/>
        <v>6</v>
      </c>
      <c r="K61" s="65">
        <f t="shared" si="3"/>
        <v>16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2699</v>
      </c>
    </row>
    <row r="62" spans="1:17" s="53" customFormat="1" ht="15" x14ac:dyDescent="0.25">
      <c r="A62" s="93" t="s">
        <v>6</v>
      </c>
      <c r="B62" s="94"/>
      <c r="C62" s="66">
        <f>C61/$Q$61</f>
        <v>1.1856243052982586E-2</v>
      </c>
      <c r="D62" s="66">
        <f t="shared" ref="D62:P62" si="4">D61/$Q$61</f>
        <v>0.68988514264542422</v>
      </c>
      <c r="E62" s="66">
        <f t="shared" si="4"/>
        <v>0.23416080029640607</v>
      </c>
      <c r="F62" s="66">
        <f t="shared" si="4"/>
        <v>4.8165987402741754E-3</v>
      </c>
      <c r="G62" s="66">
        <f t="shared" si="4"/>
        <v>3.4457206372730642E-2</v>
      </c>
      <c r="H62" s="66">
        <f t="shared" si="4"/>
        <v>1.4079288625416821E-2</v>
      </c>
      <c r="I62" s="66">
        <f t="shared" si="4"/>
        <v>2.2230455724342349E-3</v>
      </c>
      <c r="J62" s="66">
        <f t="shared" si="4"/>
        <v>2.2230455724342349E-3</v>
      </c>
      <c r="K62" s="66">
        <f t="shared" si="4"/>
        <v>5.928121526491293E-3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3.7050759540570581E-4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13</v>
      </c>
      <c r="D64" s="65">
        <f t="shared" ref="D64:Q64" si="5">SUM(D12:D35)</f>
        <v>941</v>
      </c>
      <c r="E64" s="65">
        <f t="shared" si="5"/>
        <v>323</v>
      </c>
      <c r="F64" s="65">
        <f t="shared" si="5"/>
        <v>6</v>
      </c>
      <c r="G64" s="65">
        <f t="shared" si="5"/>
        <v>51</v>
      </c>
      <c r="H64" s="65">
        <f t="shared" si="5"/>
        <v>14</v>
      </c>
      <c r="I64" s="65">
        <f t="shared" si="5"/>
        <v>2</v>
      </c>
      <c r="J64" s="65">
        <f t="shared" si="5"/>
        <v>1</v>
      </c>
      <c r="K64" s="65">
        <f t="shared" si="5"/>
        <v>9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1360</v>
      </c>
    </row>
    <row r="65" spans="1:17" s="53" customFormat="1" ht="15" x14ac:dyDescent="0.25">
      <c r="A65" s="93" t="s">
        <v>6</v>
      </c>
      <c r="B65" s="94"/>
      <c r="C65" s="66">
        <f>C64/$Q$64</f>
        <v>9.5588235294117654E-3</v>
      </c>
      <c r="D65" s="66">
        <f t="shared" ref="D65:P65" si="6">D64/$Q$64</f>
        <v>0.69191176470588234</v>
      </c>
      <c r="E65" s="66">
        <f t="shared" si="6"/>
        <v>0.23749999999999999</v>
      </c>
      <c r="F65" s="66">
        <f t="shared" si="6"/>
        <v>4.4117647058823529E-3</v>
      </c>
      <c r="G65" s="66">
        <f t="shared" si="6"/>
        <v>3.7499999999999999E-2</v>
      </c>
      <c r="H65" s="66">
        <f t="shared" si="6"/>
        <v>1.0294117647058823E-2</v>
      </c>
      <c r="I65" s="66">
        <f t="shared" si="6"/>
        <v>1.4705882352941176E-3</v>
      </c>
      <c r="J65" s="66">
        <f t="shared" si="6"/>
        <v>7.3529411764705881E-4</v>
      </c>
      <c r="K65" s="66">
        <f t="shared" si="6"/>
        <v>6.6176470588235293E-3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19</v>
      </c>
      <c r="D67" s="65">
        <f t="shared" ref="D67:Q67" si="7">SUM(D36:D59)</f>
        <v>921</v>
      </c>
      <c r="E67" s="65">
        <f t="shared" si="7"/>
        <v>309</v>
      </c>
      <c r="F67" s="65">
        <f t="shared" si="7"/>
        <v>7</v>
      </c>
      <c r="G67" s="65">
        <f t="shared" si="7"/>
        <v>42</v>
      </c>
      <c r="H67" s="65">
        <f t="shared" si="7"/>
        <v>24</v>
      </c>
      <c r="I67" s="65">
        <f t="shared" si="7"/>
        <v>4</v>
      </c>
      <c r="J67" s="65">
        <f t="shared" si="7"/>
        <v>5</v>
      </c>
      <c r="K67" s="65">
        <f t="shared" si="7"/>
        <v>7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1339</v>
      </c>
    </row>
    <row r="68" spans="1:17" s="53" customFormat="1" ht="15" x14ac:dyDescent="0.25">
      <c r="A68" s="93" t="s">
        <v>6</v>
      </c>
      <c r="B68" s="94"/>
      <c r="C68" s="66">
        <f>C67/$Q$67</f>
        <v>1.4189693801344288E-2</v>
      </c>
      <c r="D68" s="66">
        <f t="shared" ref="D68:P68" si="8">D67/$Q$67</f>
        <v>0.68782673637042568</v>
      </c>
      <c r="E68" s="66">
        <f t="shared" si="8"/>
        <v>0.23076923076923078</v>
      </c>
      <c r="F68" s="66">
        <f t="shared" si="8"/>
        <v>5.2277819268110532E-3</v>
      </c>
      <c r="G68" s="66">
        <f t="shared" si="8"/>
        <v>3.1366691560866321E-2</v>
      </c>
      <c r="H68" s="66">
        <f t="shared" si="8"/>
        <v>1.7923823749066467E-2</v>
      </c>
      <c r="I68" s="66">
        <f t="shared" si="8"/>
        <v>2.9873039581777448E-3</v>
      </c>
      <c r="J68" s="66">
        <f t="shared" si="8"/>
        <v>3.7341299477221808E-3</v>
      </c>
      <c r="K68" s="66">
        <f t="shared" si="8"/>
        <v>5.2277819268110532E-3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7.468259895444362E-4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16</v>
      </c>
      <c r="D70" s="65">
        <f t="shared" ref="D70:Q70" si="9">D61/2</f>
        <v>931</v>
      </c>
      <c r="E70" s="65">
        <f t="shared" si="9"/>
        <v>316</v>
      </c>
      <c r="F70" s="65">
        <f t="shared" si="9"/>
        <v>6.5</v>
      </c>
      <c r="G70" s="65">
        <f t="shared" si="9"/>
        <v>46.5</v>
      </c>
      <c r="H70" s="65">
        <f t="shared" si="9"/>
        <v>19</v>
      </c>
      <c r="I70" s="65">
        <f t="shared" si="9"/>
        <v>3</v>
      </c>
      <c r="J70" s="65">
        <f t="shared" si="9"/>
        <v>3</v>
      </c>
      <c r="K70" s="65">
        <f t="shared" si="9"/>
        <v>8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1349.5</v>
      </c>
    </row>
    <row r="71" spans="1:17" s="53" customFormat="1" ht="15" x14ac:dyDescent="0.25">
      <c r="A71" s="93" t="s">
        <v>6</v>
      </c>
      <c r="B71" s="94"/>
      <c r="C71" s="66">
        <f>C70/$Q$70</f>
        <v>1.1856243052982586E-2</v>
      </c>
      <c r="D71" s="66">
        <f t="shared" ref="D71:P71" si="10">D70/$Q$70</f>
        <v>0.68988514264542422</v>
      </c>
      <c r="E71" s="66">
        <f t="shared" si="10"/>
        <v>0.23416080029640607</v>
      </c>
      <c r="F71" s="66">
        <f t="shared" si="10"/>
        <v>4.8165987402741754E-3</v>
      </c>
      <c r="G71" s="66">
        <f t="shared" si="10"/>
        <v>3.4457206372730642E-2</v>
      </c>
      <c r="H71" s="66">
        <f t="shared" si="10"/>
        <v>1.4079288625416821E-2</v>
      </c>
      <c r="I71" s="66">
        <f t="shared" si="10"/>
        <v>2.2230455724342349E-3</v>
      </c>
      <c r="J71" s="66">
        <f t="shared" si="10"/>
        <v>2.2230455724342349E-3</v>
      </c>
      <c r="K71" s="66">
        <f t="shared" si="10"/>
        <v>5.928121526491293E-3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3.7050759540570581E-4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1032-2218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#629278V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1459 (Midway Road)</v>
      </c>
      <c r="C4" s="95"/>
      <c r="D4" s="95"/>
      <c r="F4" s="97" t="s">
        <v>19</v>
      </c>
      <c r="G4" s="97"/>
      <c r="H4" s="110" t="str">
        <f>'48 Hours (speed)'!O4</f>
        <v>629278V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25 MPH (O)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51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18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18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4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4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7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7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5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5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21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21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35</v>
      </c>
      <c r="F18" s="2">
        <f>'48 Hours - NB  FHWA Classes'!F18+'48 Hours - SB  FHWA Classes'!F18</f>
        <v>2</v>
      </c>
      <c r="G18" s="2">
        <f>'48 Hours - NB  FHWA Classes'!G18+'48 Hours - SB  FHWA Classes'!G18</f>
        <v>1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38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88</v>
      </c>
      <c r="F19" s="2">
        <f>'48 Hours - NB  FHWA Classes'!F19+'48 Hours - SB  FHWA Classes'!F19</f>
        <v>3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92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78</v>
      </c>
      <c r="F20" s="2">
        <f>'48 Hours - NB  FHWA Classes'!F20+'48 Hours - SB  FHWA Classes'!F20</f>
        <v>5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83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60</v>
      </c>
      <c r="F21" s="2">
        <f>'48 Hours - NB  FHWA Classes'!F21+'48 Hours - SB  FHWA Classes'!F21</f>
        <v>4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64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50</v>
      </c>
      <c r="F22" s="2">
        <f>'48 Hours - NB  FHWA Classes'!F22+'48 Hours - SB  FHWA Classes'!F22</f>
        <v>3</v>
      </c>
      <c r="G22" s="2">
        <f>'48 Hours - NB  FHWA Classes'!G22+'48 Hours - SB  FHWA Classes'!G22</f>
        <v>3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56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56</v>
      </c>
      <c r="F23" s="2">
        <f>'48 Hours - NB  FHWA Classes'!F23+'48 Hours - SB  FHWA Classes'!F23</f>
        <v>11</v>
      </c>
      <c r="G23" s="2">
        <f>'48 Hours - NB  FHWA Classes'!G23+'48 Hours - SB  FHWA Classes'!G23</f>
        <v>1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68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76</v>
      </c>
      <c r="F24" s="2">
        <f>'48 Hours - NB  FHWA Classes'!F24+'48 Hours - SB  FHWA Classes'!F24</f>
        <v>3</v>
      </c>
      <c r="G24" s="2">
        <f>'48 Hours - NB  FHWA Classes'!G24+'48 Hours - SB  FHWA Classes'!G24</f>
        <v>1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80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83</v>
      </c>
      <c r="F25" s="2">
        <f>'48 Hours - NB  FHWA Classes'!F25+'48 Hours - SB  FHWA Classes'!F25</f>
        <v>5</v>
      </c>
      <c r="G25" s="2">
        <f>'48 Hours - NB  FHWA Classes'!G25+'48 Hours - SB  FHWA Classes'!G25</f>
        <v>1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89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104</v>
      </c>
      <c r="F26" s="2">
        <f>'48 Hours - NB  FHWA Classes'!F26+'48 Hours - SB  FHWA Classes'!F26</f>
        <v>7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111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79</v>
      </c>
      <c r="F27" s="2">
        <f>'48 Hours - NB  FHWA Classes'!F27+'48 Hours - SB  FHWA Classes'!F27</f>
        <v>8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88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88</v>
      </c>
      <c r="F28" s="2">
        <f>'48 Hours - NB  FHWA Classes'!F28+'48 Hours - SB  FHWA Classes'!F28</f>
        <v>6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94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127</v>
      </c>
      <c r="F29" s="2">
        <f>'48 Hours - NB  FHWA Classes'!F29+'48 Hours - SB  FHWA Classes'!F29</f>
        <v>8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135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99</v>
      </c>
      <c r="F30" s="2">
        <f>'48 Hours - NB  FHWA Classes'!F30+'48 Hours - SB  FHWA Classes'!F30</f>
        <v>4</v>
      </c>
      <c r="G30" s="2">
        <f>'48 Hours - NB  FHWA Classes'!G30+'48 Hours - SB  FHWA Classes'!G30</f>
        <v>1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104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67</v>
      </c>
      <c r="F31" s="2">
        <f>'48 Hours - NB  FHWA Classes'!F31+'48 Hours - SB  FHWA Classes'!F31</f>
        <v>2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69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48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48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41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41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28</v>
      </c>
      <c r="F34" s="2">
        <f>'48 Hours - NB  FHWA Classes'!F34+'48 Hours - SB  FHWA Classes'!F34</f>
        <v>2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30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15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15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10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10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6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6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3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3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1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3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17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17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39</v>
      </c>
      <c r="F42" s="2">
        <f>'48 Hours - NB  FHWA Classes'!F42+'48 Hours - SB  FHWA Classes'!F42</f>
        <v>3</v>
      </c>
      <c r="G42" s="2">
        <f>'48 Hours - NB  FHWA Classes'!G42+'48 Hours - SB  FHWA Classes'!G42</f>
        <v>1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43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81</v>
      </c>
      <c r="F43" s="2">
        <f>'48 Hours - NB  FHWA Classes'!F43+'48 Hours - SB  FHWA Classes'!F43</f>
        <v>3</v>
      </c>
      <c r="G43" s="2">
        <f>'48 Hours - NB  FHWA Classes'!G43+'48 Hours - SB  FHWA Classes'!G43</f>
        <v>2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86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71</v>
      </c>
      <c r="F44" s="2">
        <f>'48 Hours - NB  FHWA Classes'!F44+'48 Hours - SB  FHWA Classes'!F44</f>
        <v>7</v>
      </c>
      <c r="G44" s="2">
        <f>'48 Hours - NB  FHWA Classes'!G44+'48 Hours - SB  FHWA Classes'!G44</f>
        <v>1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79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51</v>
      </c>
      <c r="F45" s="2">
        <f>'48 Hours - NB  FHWA Classes'!F45+'48 Hours - SB  FHWA Classes'!F45</f>
        <v>7</v>
      </c>
      <c r="G45" s="2">
        <f>'48 Hours - NB  FHWA Classes'!G45+'48 Hours - SB  FHWA Classes'!G45</f>
        <v>1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59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61</v>
      </c>
      <c r="F46" s="2">
        <f>'48 Hours - NB  FHWA Classes'!F46+'48 Hours - SB  FHWA Classes'!F46</f>
        <v>5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66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64</v>
      </c>
      <c r="F47" s="2">
        <f>'48 Hours - NB  FHWA Classes'!F47+'48 Hours - SB  FHWA Classes'!F47</f>
        <v>9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74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72</v>
      </c>
      <c r="F48" s="2">
        <f>'48 Hours - NB  FHWA Classes'!F48+'48 Hours - SB  FHWA Classes'!F48</f>
        <v>5</v>
      </c>
      <c r="G48" s="2">
        <f>'48 Hours - NB  FHWA Classes'!G48+'48 Hours - SB  FHWA Classes'!G48</f>
        <v>1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78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72</v>
      </c>
      <c r="F49" s="2">
        <f>'48 Hours - NB  FHWA Classes'!F49+'48 Hours - SB  FHWA Classes'!F49</f>
        <v>8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80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86</v>
      </c>
      <c r="F50" s="2">
        <f>'48 Hours - NB  FHWA Classes'!F50+'48 Hours - SB  FHWA Classes'!F50</f>
        <v>6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92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102</v>
      </c>
      <c r="F51" s="2">
        <f>'48 Hours - NB  FHWA Classes'!F51+'48 Hours - SB  FHWA Classes'!F51</f>
        <v>7</v>
      </c>
      <c r="G51" s="2">
        <f>'48 Hours - NB  FHWA Classes'!G51+'48 Hours - SB  FHWA Classes'!G51</f>
        <v>3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112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87</v>
      </c>
      <c r="F52" s="2">
        <f>'48 Hours - NB  FHWA Classes'!F52+'48 Hours - SB  FHWA Classes'!F52</f>
        <v>5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2">
        <f t="shared" si="1"/>
        <v>94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118</v>
      </c>
      <c r="F53" s="2">
        <f>'48 Hours - NB  FHWA Classes'!F53+'48 Hours - SB  FHWA Classes'!F53</f>
        <v>8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126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114</v>
      </c>
      <c r="F54" s="2">
        <f>'48 Hours - NB  FHWA Classes'!F54+'48 Hours - SB  FHWA Classes'!F54</f>
        <v>1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115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64</v>
      </c>
      <c r="F55" s="2">
        <f>'48 Hours - NB  FHWA Classes'!F55+'48 Hours - SB  FHWA Classes'!F55</f>
        <v>1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65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43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43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41</v>
      </c>
      <c r="F57" s="2">
        <f>'48 Hours - NB  FHWA Classes'!F57+'48 Hours - SB  FHWA Classes'!F57</f>
        <v>1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42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30</v>
      </c>
      <c r="F58" s="2">
        <f>'48 Hours - NB  FHWA Classes'!F58+'48 Hours - SB  FHWA Classes'!F58</f>
        <v>1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31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13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13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2526</v>
      </c>
      <c r="F61" s="65">
        <f t="shared" ref="F61:J61" si="3">SUM(F12:F59)</f>
        <v>150</v>
      </c>
      <c r="G61" s="65">
        <f t="shared" si="3"/>
        <v>22</v>
      </c>
      <c r="H61" s="65">
        <f t="shared" si="3"/>
        <v>0</v>
      </c>
      <c r="I61" s="65">
        <f t="shared" si="3"/>
        <v>1</v>
      </c>
      <c r="J61" s="65">
        <f t="shared" si="3"/>
        <v>2699</v>
      </c>
    </row>
    <row r="62" spans="1:14" s="53" customFormat="1" ht="15" x14ac:dyDescent="0.25">
      <c r="C62" s="93" t="s">
        <v>6</v>
      </c>
      <c r="D62" s="94"/>
      <c r="E62" s="66">
        <f>E61/$J$61</f>
        <v>0.9359021859948129</v>
      </c>
      <c r="F62" s="66">
        <f t="shared" ref="F62:I62" si="4">F61/$J$61</f>
        <v>5.5576139310855872E-2</v>
      </c>
      <c r="G62" s="66">
        <f t="shared" si="4"/>
        <v>8.1511670989255283E-3</v>
      </c>
      <c r="H62" s="66">
        <f t="shared" si="4"/>
        <v>0</v>
      </c>
      <c r="I62" s="66">
        <f t="shared" si="4"/>
        <v>3.7050759540570581E-4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1277</v>
      </c>
      <c r="F64" s="65">
        <f t="shared" ref="F64:I64" si="5">SUM(F12:F35)</f>
        <v>73</v>
      </c>
      <c r="G64" s="65">
        <f t="shared" si="5"/>
        <v>10</v>
      </c>
      <c r="H64" s="65">
        <f t="shared" si="5"/>
        <v>0</v>
      </c>
      <c r="I64" s="65">
        <f t="shared" si="5"/>
        <v>0</v>
      </c>
      <c r="J64" s="65">
        <f>SUM(J12:J35)</f>
        <v>1360</v>
      </c>
    </row>
    <row r="65" spans="3:10" s="53" customFormat="1" ht="15" x14ac:dyDescent="0.25">
      <c r="C65" s="93" t="s">
        <v>6</v>
      </c>
      <c r="D65" s="94"/>
      <c r="E65" s="66">
        <f>E64/$J$64</f>
        <v>0.93897058823529411</v>
      </c>
      <c r="F65" s="66">
        <f t="shared" ref="F65:I65" si="6">F64/$J$64</f>
        <v>5.3676470588235291E-2</v>
      </c>
      <c r="G65" s="66">
        <f t="shared" si="6"/>
        <v>7.3529411764705881E-3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1249</v>
      </c>
      <c r="F67" s="65">
        <f t="shared" ref="F67:J67" si="7">SUM(F36:F59)</f>
        <v>77</v>
      </c>
      <c r="G67" s="65">
        <f t="shared" si="7"/>
        <v>12</v>
      </c>
      <c r="H67" s="65">
        <f t="shared" si="7"/>
        <v>0</v>
      </c>
      <c r="I67" s="65">
        <f t="shared" si="7"/>
        <v>1</v>
      </c>
      <c r="J67" s="65">
        <f t="shared" si="7"/>
        <v>1339</v>
      </c>
    </row>
    <row r="68" spans="3:10" s="53" customFormat="1" ht="15" x14ac:dyDescent="0.25">
      <c r="C68" s="93" t="s">
        <v>6</v>
      </c>
      <c r="D68" s="94"/>
      <c r="E68" s="66">
        <f>E67/$J$67</f>
        <v>0.93278566094100079</v>
      </c>
      <c r="F68" s="66">
        <f t="shared" ref="F68:I68" si="8">F67/$J$67</f>
        <v>5.7505601194921582E-2</v>
      </c>
      <c r="G68" s="66">
        <f t="shared" si="8"/>
        <v>8.9619118745332335E-3</v>
      </c>
      <c r="H68" s="66">
        <f t="shared" si="8"/>
        <v>0</v>
      </c>
      <c r="I68" s="66">
        <f t="shared" si="8"/>
        <v>7.468259895444362E-4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1263</v>
      </c>
      <c r="F70" s="65">
        <f t="shared" ref="F70:J70" si="9">F61/2</f>
        <v>75</v>
      </c>
      <c r="G70" s="65">
        <f t="shared" si="9"/>
        <v>11</v>
      </c>
      <c r="H70" s="65">
        <f t="shared" si="9"/>
        <v>0</v>
      </c>
      <c r="I70" s="65">
        <f t="shared" si="9"/>
        <v>0.5</v>
      </c>
      <c r="J70" s="65">
        <f t="shared" si="9"/>
        <v>1349.5</v>
      </c>
    </row>
    <row r="71" spans="3:10" s="53" customFormat="1" ht="15" x14ac:dyDescent="0.25">
      <c r="C71" s="93" t="s">
        <v>6</v>
      </c>
      <c r="D71" s="94"/>
      <c r="E71" s="66">
        <f>E70/$J$70</f>
        <v>0.9359021859948129</v>
      </c>
      <c r="F71" s="66">
        <f t="shared" ref="F71:I71" si="10">F70/$J$70</f>
        <v>5.5576139310855872E-2</v>
      </c>
      <c r="G71" s="66">
        <f t="shared" si="10"/>
        <v>8.1511670989255283E-3</v>
      </c>
      <c r="H71" s="66">
        <f t="shared" si="10"/>
        <v>0</v>
      </c>
      <c r="I71" s="66">
        <f t="shared" si="10"/>
        <v>3.7050759540570581E-4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2019-03-25T16:03:58Z</dcterms:modified>
</cp:coreProperties>
</file>